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ilio\Downloads\"/>
    </mc:Choice>
  </mc:AlternateContent>
  <bookViews>
    <workbookView xWindow="0" yWindow="0" windowWidth="19200" windowHeight="6470" tabRatio="718" activeTab="1"/>
  </bookViews>
  <sheets>
    <sheet name="Resumo" sheetId="2" r:id="rId1"/>
    <sheet name="Planilha Preços" sheetId="29" r:id="rId2"/>
    <sheet name="Cronograma" sheetId="4" r:id="rId3"/>
    <sheet name="Cálculo BDI" sheetId="33" r:id="rId4"/>
  </sheets>
  <definedNames>
    <definedName name="_xlnm._FilterDatabase" localSheetId="1" hidden="1">'Planilha Preços'!$B$1:$B$499</definedName>
    <definedName name="_xlnm.Print_Titles" localSheetId="1">'Planilha Preços'!$1:$5</definedName>
    <definedName name="_xlnm.Print_Titles" localSheetId="0">Resumo!$1:$5</definedName>
  </definedNames>
  <calcPr calcId="162913"/>
</workbook>
</file>

<file path=xl/calcChain.xml><?xml version="1.0" encoding="utf-8"?>
<calcChain xmlns="http://schemas.openxmlformats.org/spreadsheetml/2006/main">
  <c r="G147" i="29" l="1"/>
  <c r="G157" i="29" l="1"/>
  <c r="G146" i="29"/>
  <c r="G159" i="29"/>
  <c r="G133" i="29"/>
  <c r="G134" i="29"/>
  <c r="G297" i="29" l="1"/>
  <c r="G298" i="29"/>
  <c r="G260" i="29"/>
  <c r="G212" i="29"/>
  <c r="G296" i="29"/>
  <c r="G295" i="29"/>
  <c r="G171" i="29" l="1"/>
  <c r="G65" i="29" l="1"/>
  <c r="G123" i="29"/>
  <c r="G104" i="29" l="1"/>
  <c r="G287" i="29" l="1"/>
  <c r="G286" i="29"/>
  <c r="G285" i="29"/>
  <c r="G284" i="29"/>
  <c r="G283" i="29"/>
  <c r="G282" i="29"/>
  <c r="G281" i="29"/>
  <c r="G280" i="29"/>
  <c r="G279" i="29"/>
  <c r="G275" i="29"/>
  <c r="G274" i="29"/>
  <c r="G273" i="29"/>
  <c r="G272" i="29"/>
  <c r="G271" i="29"/>
  <c r="G270" i="29"/>
  <c r="G269" i="29"/>
  <c r="G268" i="29"/>
  <c r="G121" i="29"/>
  <c r="G93" i="29"/>
  <c r="G81" i="29"/>
  <c r="G486" i="29" l="1"/>
  <c r="G485" i="29" l="1"/>
  <c r="G465" i="29"/>
  <c r="G464" i="29"/>
  <c r="G463" i="29"/>
  <c r="G457" i="29"/>
  <c r="G456" i="29"/>
  <c r="G455" i="29"/>
  <c r="G454" i="29"/>
  <c r="G453" i="29"/>
  <c r="G452" i="29"/>
  <c r="G428" i="29"/>
  <c r="G426" i="29"/>
  <c r="G425" i="29"/>
  <c r="G424" i="29"/>
  <c r="G419" i="29"/>
  <c r="G418" i="29"/>
  <c r="G417" i="29"/>
  <c r="G416" i="29"/>
  <c r="G415" i="29"/>
  <c r="G397" i="29"/>
  <c r="G396" i="29"/>
  <c r="G395" i="29"/>
  <c r="G387" i="29"/>
  <c r="G386" i="29"/>
  <c r="G385" i="29"/>
  <c r="G384" i="29"/>
  <c r="G383" i="29"/>
  <c r="G382" i="29"/>
  <c r="G381" i="29"/>
  <c r="G374" i="29"/>
  <c r="G351" i="29"/>
  <c r="G350" i="29"/>
  <c r="G343" i="29"/>
  <c r="G342" i="29"/>
  <c r="G341" i="29"/>
  <c r="G340" i="29"/>
  <c r="G339" i="29"/>
  <c r="G321" i="29"/>
  <c r="G320" i="29"/>
  <c r="G319" i="29"/>
  <c r="G318" i="29"/>
  <c r="G315" i="29"/>
  <c r="G314" i="29"/>
  <c r="G313" i="29"/>
  <c r="G294" i="29"/>
  <c r="G292" i="29"/>
  <c r="G291" i="29"/>
  <c r="G251" i="29"/>
  <c r="G236" i="29"/>
  <c r="G235" i="29"/>
  <c r="G234" i="29"/>
  <c r="G233" i="29"/>
  <c r="G232" i="29"/>
  <c r="G231" i="29"/>
  <c r="G230" i="29"/>
  <c r="G229" i="29"/>
  <c r="G228" i="29"/>
  <c r="G227" i="29"/>
  <c r="G226" i="29"/>
  <c r="G225" i="29"/>
  <c r="G223" i="29"/>
  <c r="G179" i="29"/>
  <c r="G178" i="29"/>
  <c r="G177" i="29"/>
  <c r="G176" i="29"/>
  <c r="G173" i="29"/>
  <c r="G172" i="29"/>
  <c r="G168" i="29"/>
  <c r="G167" i="29"/>
  <c r="G166" i="29"/>
  <c r="G162" i="29"/>
  <c r="G158" i="29"/>
  <c r="G155" i="29"/>
  <c r="G150" i="29"/>
  <c r="G149" i="29"/>
  <c r="G148" i="29"/>
  <c r="G145" i="29"/>
  <c r="G141" i="29"/>
  <c r="G139" i="29"/>
  <c r="G131" i="29"/>
  <c r="G124" i="29"/>
  <c r="G122" i="29"/>
  <c r="G120" i="29"/>
  <c r="G119" i="29"/>
  <c r="G118" i="29"/>
  <c r="G117" i="29"/>
  <c r="G116" i="29"/>
  <c r="G115" i="29"/>
  <c r="G114" i="29"/>
  <c r="G113" i="29"/>
  <c r="G112" i="29"/>
  <c r="G111" i="29"/>
  <c r="G110" i="29"/>
  <c r="G109" i="29"/>
  <c r="G108" i="29"/>
  <c r="G107" i="29"/>
  <c r="G106" i="29"/>
  <c r="G105" i="29"/>
  <c r="G103" i="29"/>
  <c r="G102" i="29"/>
  <c r="G101" i="29"/>
  <c r="G100" i="29"/>
  <c r="G99" i="29"/>
  <c r="G98" i="29"/>
  <c r="G97" i="29"/>
  <c r="G96" i="29"/>
  <c r="G95" i="29"/>
  <c r="G94" i="29"/>
  <c r="G92" i="29"/>
  <c r="G89" i="29"/>
  <c r="G88" i="29"/>
  <c r="G84" i="29"/>
  <c r="G83" i="29"/>
  <c r="G79" i="29"/>
  <c r="G78" i="29"/>
  <c r="G77" i="29"/>
  <c r="G76" i="29"/>
  <c r="G74" i="29"/>
  <c r="B8" i="2" l="1"/>
  <c r="G69" i="29" l="1"/>
  <c r="G68" i="29"/>
  <c r="G67" i="29"/>
  <c r="G66" i="29"/>
  <c r="G64" i="29"/>
  <c r="G63" i="29"/>
  <c r="G62" i="29"/>
  <c r="G61" i="29"/>
  <c r="G60" i="29"/>
  <c r="G59" i="29"/>
  <c r="G58" i="29"/>
  <c r="G57" i="29"/>
  <c r="G56" i="29"/>
  <c r="G55" i="29"/>
  <c r="G54" i="29"/>
  <c r="G53" i="29"/>
  <c r="G52" i="29"/>
  <c r="G51" i="29"/>
  <c r="G50" i="29"/>
  <c r="G49" i="29"/>
  <c r="G48" i="29"/>
  <c r="G47" i="29"/>
  <c r="G46" i="29"/>
  <c r="G40" i="29" l="1"/>
  <c r="G39" i="29"/>
  <c r="G33" i="29"/>
  <c r="G32" i="29"/>
  <c r="G31" i="29"/>
  <c r="G30" i="29"/>
  <c r="G29" i="29"/>
  <c r="G28" i="29"/>
  <c r="G27" i="29"/>
  <c r="G26" i="29"/>
  <c r="G25" i="29"/>
  <c r="G24" i="29"/>
  <c r="G10" i="29" l="1"/>
  <c r="G11" i="29"/>
  <c r="G12" i="29"/>
  <c r="G13" i="29"/>
  <c r="G14" i="29"/>
  <c r="G15" i="29"/>
  <c r="G16" i="29"/>
  <c r="G9" i="29"/>
  <c r="B9" i="2" l="1"/>
  <c r="B12" i="4" s="1"/>
  <c r="B10" i="4" l="1"/>
  <c r="B7" i="2"/>
  <c r="B10" i="2" l="1"/>
  <c r="B14" i="4" s="1"/>
  <c r="B6" i="2" l="1"/>
  <c r="C43" i="33" l="1"/>
  <c r="C11" i="33"/>
  <c r="A58" i="33" l="1"/>
  <c r="A57" i="33"/>
  <c r="A56" i="33"/>
  <c r="A55" i="33"/>
  <c r="A54" i="33"/>
  <c r="E43" i="33"/>
  <c r="A59" i="33" s="1"/>
  <c r="D43" i="33"/>
  <c r="B43" i="33"/>
  <c r="A29" i="33"/>
  <c r="A28" i="33"/>
  <c r="A27" i="33"/>
  <c r="A26" i="33"/>
  <c r="A25" i="33"/>
  <c r="E11" i="33"/>
  <c r="A30" i="33" s="1"/>
  <c r="D11" i="33"/>
  <c r="B11" i="33"/>
  <c r="B8" i="4"/>
  <c r="B6" i="4"/>
  <c r="E61" i="33" l="1"/>
  <c r="E32" i="33"/>
  <c r="H482" i="29" l="1"/>
  <c r="H489" i="29" l="1"/>
  <c r="H491" i="29" s="1"/>
  <c r="H493" i="29" s="1"/>
  <c r="D10" i="2"/>
  <c r="C14" i="4" s="1"/>
  <c r="O14" i="4" l="1"/>
  <c r="M14" i="4"/>
  <c r="I14" i="4"/>
  <c r="K14" i="4"/>
  <c r="G392" i="29" l="1"/>
  <c r="G393" i="29"/>
  <c r="G394" i="29"/>
  <c r="G461" i="29" l="1"/>
  <c r="G442" i="29" l="1"/>
  <c r="G376" i="29"/>
  <c r="G372" i="29"/>
  <c r="G263" i="29"/>
  <c r="G259" i="29"/>
  <c r="G258" i="29"/>
  <c r="G208" i="29"/>
  <c r="G207" i="29"/>
  <c r="G206" i="29"/>
  <c r="G205" i="29"/>
  <c r="G204" i="29"/>
  <c r="G203" i="29"/>
  <c r="G202" i="29"/>
  <c r="G201" i="29"/>
  <c r="G200" i="29"/>
  <c r="G199" i="29"/>
  <c r="G198" i="29"/>
  <c r="G197" i="29"/>
  <c r="G196" i="29"/>
  <c r="G195" i="29"/>
  <c r="G194" i="29"/>
  <c r="G161" i="29"/>
  <c r="G42" i="29"/>
  <c r="G34" i="29"/>
  <c r="G311" i="29" l="1"/>
  <c r="G328" i="29"/>
  <c r="G190" i="29"/>
  <c r="G449" i="29"/>
  <c r="G189" i="29"/>
  <c r="G307" i="29"/>
  <c r="G354" i="29"/>
  <c r="G191" i="29"/>
  <c r="G370" i="29"/>
  <c r="G405" i="29"/>
  <c r="G309" i="29"/>
  <c r="G326" i="29"/>
  <c r="G409" i="29"/>
  <c r="G211" i="29"/>
  <c r="G412" i="29"/>
  <c r="G353" i="29"/>
  <c r="G390" i="29"/>
  <c r="G406" i="29"/>
  <c r="G410" i="29"/>
  <c r="G312" i="29"/>
  <c r="G329" i="29"/>
  <c r="G375" i="29"/>
  <c r="G413" i="29"/>
  <c r="G389" i="29"/>
  <c r="G391" i="29"/>
  <c r="G407" i="29"/>
  <c r="G371" i="29"/>
  <c r="G411" i="29"/>
  <c r="G414" i="29"/>
  <c r="G462" i="29"/>
  <c r="G352" i="29"/>
  <c r="G355" i="29"/>
  <c r="G404" i="29"/>
  <c r="G408" i="29"/>
  <c r="G388" i="29"/>
  <c r="G310" i="29"/>
  <c r="G472" i="29"/>
  <c r="G135" i="29"/>
  <c r="G169" i="29"/>
  <c r="G446" i="29"/>
  <c r="G140" i="29"/>
  <c r="G255" i="29"/>
  <c r="G132" i="29"/>
  <c r="G247" i="29"/>
  <c r="G241" i="29"/>
  <c r="G377" i="29"/>
  <c r="G439" i="29"/>
  <c r="G170" i="29"/>
  <c r="G160" i="29"/>
  <c r="G361" i="29"/>
  <c r="G80" i="29"/>
  <c r="G127" i="29"/>
  <c r="G448" i="29"/>
  <c r="G242" i="29"/>
  <c r="G256" i="29"/>
  <c r="G338" i="29"/>
  <c r="G20" i="29"/>
  <c r="G35" i="29"/>
  <c r="G445" i="29"/>
  <c r="G331" i="29"/>
  <c r="G347" i="29"/>
  <c r="G357" i="29"/>
  <c r="G366" i="29"/>
  <c r="G430" i="29"/>
  <c r="G432" i="29"/>
  <c r="G447" i="29"/>
  <c r="G325" i="29"/>
  <c r="G217" i="29"/>
  <c r="G451" i="29"/>
  <c r="G17" i="29"/>
  <c r="G18" i="29"/>
  <c r="G41" i="29"/>
  <c r="G219" i="29"/>
  <c r="G224" i="29"/>
  <c r="G257" i="29"/>
  <c r="G332" i="29"/>
  <c r="G362" i="29"/>
  <c r="G363" i="29"/>
  <c r="G444" i="29"/>
  <c r="G440" i="29"/>
  <c r="G243" i="29"/>
  <c r="G378" i="29"/>
  <c r="G398" i="29"/>
  <c r="G420" i="29"/>
  <c r="G427" i="29"/>
  <c r="G470" i="29"/>
  <c r="G163" i="29"/>
  <c r="G245" i="29"/>
  <c r="G288" i="29"/>
  <c r="G316" i="29"/>
  <c r="G330" i="29"/>
  <c r="G400" i="29"/>
  <c r="G401" i="29"/>
  <c r="G403" i="29"/>
  <c r="G467" i="29"/>
  <c r="G244" i="29"/>
  <c r="G299" i="29"/>
  <c r="G373" i="29"/>
  <c r="G435" i="29"/>
  <c r="G144" i="29"/>
  <c r="G43" i="29"/>
  <c r="G125" i="29"/>
  <c r="G126" i="29"/>
  <c r="G36" i="29"/>
  <c r="G184" i="29"/>
  <c r="G246" i="29"/>
  <c r="G248" i="29"/>
  <c r="G249" i="29"/>
  <c r="G333" i="29"/>
  <c r="G359" i="29"/>
  <c r="G399" i="29"/>
  <c r="G433" i="29"/>
  <c r="G443" i="29"/>
  <c r="G469" i="29"/>
  <c r="G156" i="29"/>
  <c r="G254" i="29"/>
  <c r="G301" i="29"/>
  <c r="G317" i="29"/>
  <c r="G327" i="29"/>
  <c r="G335" i="29"/>
  <c r="G336" i="29"/>
  <c r="G441" i="29"/>
  <c r="G450" i="29"/>
  <c r="G466" i="29"/>
  <c r="G19" i="29"/>
  <c r="G23" i="29"/>
  <c r="G75" i="29"/>
  <c r="G90" i="29"/>
  <c r="G91" i="29"/>
  <c r="G142" i="29"/>
  <c r="G185" i="29"/>
  <c r="G250" i="29"/>
  <c r="G348" i="29"/>
  <c r="G360" i="29"/>
  <c r="G429" i="29"/>
  <c r="G434" i="29"/>
  <c r="G293" i="29"/>
  <c r="G334" i="29"/>
  <c r="G337" i="29"/>
  <c r="G356" i="29"/>
  <c r="G365" i="29"/>
  <c r="G380" i="29"/>
  <c r="G431" i="29"/>
  <c r="G468" i="29"/>
  <c r="G188" i="29"/>
  <c r="G218" i="29"/>
  <c r="G308" i="29"/>
  <c r="G349" i="29"/>
  <c r="G358" i="29"/>
  <c r="G364" i="29"/>
  <c r="G379" i="29"/>
  <c r="G402" i="29"/>
  <c r="G471" i="29"/>
  <c r="G143" i="29"/>
  <c r="G300" i="29"/>
  <c r="H305" i="29" l="1"/>
  <c r="D9" i="2" s="1"/>
  <c r="H266" i="29"/>
  <c r="D8" i="2" s="1"/>
  <c r="G82" i="29"/>
  <c r="H7" i="29"/>
  <c r="G213" i="29"/>
  <c r="H72" i="29" l="1"/>
  <c r="D7" i="2" s="1"/>
  <c r="C8" i="4" s="1"/>
  <c r="I8" i="4" s="1"/>
  <c r="D6" i="2"/>
  <c r="C10" i="4"/>
  <c r="C12" i="4"/>
  <c r="I12" i="4" s="1"/>
  <c r="K10" i="4" l="1"/>
  <c r="O10" i="4"/>
  <c r="M10" i="4"/>
  <c r="H475" i="29"/>
  <c r="C6" i="4"/>
  <c r="I6" i="4" s="1"/>
  <c r="I16" i="4" s="1"/>
  <c r="D13" i="2"/>
  <c r="C6" i="2" s="1"/>
  <c r="G8" i="4"/>
  <c r="M8" i="4"/>
  <c r="K8" i="4"/>
  <c r="E8" i="4"/>
  <c r="O8" i="4"/>
  <c r="G12" i="4"/>
  <c r="M12" i="4"/>
  <c r="E12" i="4"/>
  <c r="O12" i="4"/>
  <c r="K12" i="4"/>
  <c r="H477" i="29" l="1"/>
  <c r="H479" i="29" s="1"/>
  <c r="H495" i="29" s="1"/>
  <c r="M6" i="4"/>
  <c r="M16" i="4" s="1"/>
  <c r="K6" i="4"/>
  <c r="K16" i="4" s="1"/>
  <c r="G6" i="4"/>
  <c r="G16" i="4" s="1"/>
  <c r="O6" i="4"/>
  <c r="O16" i="4" s="1"/>
  <c r="E6" i="4"/>
  <c r="E16" i="4" s="1"/>
  <c r="C16" i="4"/>
  <c r="D6" i="4" s="1"/>
  <c r="C10" i="2"/>
  <c r="C8" i="2"/>
  <c r="C9" i="2"/>
  <c r="C7" i="2"/>
  <c r="J16" i="4" l="1"/>
  <c r="P16" i="4"/>
  <c r="H16" i="4"/>
  <c r="N16" i="4"/>
  <c r="L16" i="4"/>
  <c r="C13" i="2"/>
  <c r="E17" i="4"/>
  <c r="G17" i="4" s="1"/>
  <c r="F16" i="4"/>
  <c r="F17" i="4" s="1"/>
  <c r="D12" i="4"/>
  <c r="D14" i="4"/>
  <c r="D10" i="4"/>
  <c r="D8" i="4"/>
  <c r="I17" i="4" l="1"/>
  <c r="K17" i="4" s="1"/>
  <c r="M17" i="4" s="1"/>
  <c r="O17" i="4" s="1"/>
  <c r="D16" i="4"/>
  <c r="H17" i="4"/>
  <c r="J17" i="4" l="1"/>
  <c r="L17" i="4" s="1"/>
  <c r="N17" i="4" s="1"/>
  <c r="P17" i="4" s="1"/>
</calcChain>
</file>

<file path=xl/sharedStrings.xml><?xml version="1.0" encoding="utf-8"?>
<sst xmlns="http://schemas.openxmlformats.org/spreadsheetml/2006/main" count="1696" uniqueCount="1228">
  <si>
    <t>PREÇO TOTAL</t>
  </si>
  <si>
    <t>% DO TOTAL</t>
  </si>
  <si>
    <t>90 dias</t>
  </si>
  <si>
    <t>120 dias</t>
  </si>
  <si>
    <t>150 dias</t>
  </si>
  <si>
    <t>60 dias</t>
  </si>
  <si>
    <t>30 dias</t>
  </si>
  <si>
    <t>Despesas e encargos mensais</t>
  </si>
  <si>
    <t>1.3.1</t>
  </si>
  <si>
    <t>Retirada periódica de entulho durante todo o período de execução da obra</t>
  </si>
  <si>
    <t>Aluguel de andaimes tubulares metálicos para serviços de revestimentos, instalações e outros, inclusive passarela de trabalho em tábuas de madeira, montagem e desmontagem do conjunto</t>
  </si>
  <si>
    <t>2.1</t>
  </si>
  <si>
    <t>m</t>
  </si>
  <si>
    <t>BASE</t>
  </si>
  <si>
    <t>Limpeza geral de todos os elementos que compõem a obra, em todos os compartimentos envolvidos pela mesma, procedendo-se ainda a verificação de funcionamento dos equipamentos instalados</t>
  </si>
  <si>
    <t>DISCRIMINAÇÃO</t>
  </si>
  <si>
    <t>VALOR</t>
  </si>
  <si>
    <t>valor</t>
  </si>
  <si>
    <t>%</t>
  </si>
  <si>
    <t>ITEM</t>
  </si>
  <si>
    <t>ESPECIFICAÇÃO</t>
  </si>
  <si>
    <t>UNID</t>
  </si>
  <si>
    <t>QUANT</t>
  </si>
  <si>
    <t>TOTAL</t>
  </si>
  <si>
    <t>1.1</t>
  </si>
  <si>
    <t>mês</t>
  </si>
  <si>
    <t>1.2</t>
  </si>
  <si>
    <t>1.3</t>
  </si>
  <si>
    <t>un</t>
  </si>
  <si>
    <t>kg</t>
  </si>
  <si>
    <t>Instalações provisórias</t>
  </si>
  <si>
    <t>1.1.1</t>
  </si>
  <si>
    <t>1.1.2</t>
  </si>
  <si>
    <t>TOTAL GERAL  COM BDI</t>
  </si>
  <si>
    <t>TOTAL ACUMULADO COM BDI</t>
  </si>
  <si>
    <t>1.1.6</t>
  </si>
  <si>
    <t>1.1.7</t>
  </si>
  <si>
    <t>2.1.1</t>
  </si>
  <si>
    <t>SERVIÇOS PRELIMINARES E PERIÓDICOS</t>
  </si>
  <si>
    <t>1.3.2</t>
  </si>
  <si>
    <t>1.3.3</t>
  </si>
  <si>
    <t>EQUIPAMENTOS RELEVANTES</t>
  </si>
  <si>
    <t>SUBTOTAL DE EQUIPAMENTOS RELEVANTES</t>
  </si>
  <si>
    <t>1.3.4</t>
  </si>
  <si>
    <t>Execução de providências para obtenção do PCMAT (obra com mais de 20 operários), ou PPRA (obra com menos de 20 operários)</t>
  </si>
  <si>
    <t>Cálculo do BDI - Com desoneração sobre a folha de pagamento
Fórmula e parâmetros estabelecidos pelo Acórdão 2622/2013-TCU-Plenário</t>
  </si>
  <si>
    <t>DEMONSTRATIVO BDI - SERVIÇOS</t>
  </si>
  <si>
    <t>Item</t>
  </si>
  <si>
    <t>1º Quartil</t>
  </si>
  <si>
    <t>3º Quartil</t>
  </si>
  <si>
    <t>Adotado</t>
  </si>
  <si>
    <t>Administração Central</t>
  </si>
  <si>
    <t>Seguro + Garantia</t>
  </si>
  <si>
    <t>Riscos</t>
  </si>
  <si>
    <t>Despesas Financeiras</t>
  </si>
  <si>
    <t>Lucro</t>
  </si>
  <si>
    <t>Impostos (soma)</t>
  </si>
  <si>
    <t>PIS</t>
  </si>
  <si>
    <t>COFINS</t>
  </si>
  <si>
    <t>C.P.R.B.</t>
  </si>
  <si>
    <t>FÓRMULA</t>
  </si>
  <si>
    <t>BDI = { [ (1+AC/100+S/100+R/100+G/100) x (1+DF/100) x (1+L/100) / (1-I/100)] -1} x 100</t>
  </si>
  <si>
    <t>TOTAL DO BDI, APLICANDO-SE A FÓRMULA</t>
  </si>
  <si>
    <t>DEMONSTRATIVO BDI - EQUIPAMENTOS</t>
  </si>
  <si>
    <t>TOTAL GERAL DOS SERVIÇOS COM BDI CALCULADO SEGUNDO INSTRUÇÕES DO ACÓRDÃO 2622/2013 DO TCU</t>
  </si>
  <si>
    <t>SUBTOTAL DAS OBRAS CIVIS</t>
  </si>
  <si>
    <r>
      <t>m</t>
    </r>
    <r>
      <rPr>
        <vertAlign val="superscript"/>
        <sz val="9"/>
        <rFont val="Arial"/>
        <family val="2"/>
      </rPr>
      <t>2</t>
    </r>
  </si>
  <si>
    <r>
      <t>m</t>
    </r>
    <r>
      <rPr>
        <vertAlign val="superscript"/>
        <sz val="9"/>
        <rFont val="Arial"/>
        <family val="2"/>
      </rPr>
      <t>3</t>
    </r>
  </si>
  <si>
    <t>1.3.5</t>
  </si>
  <si>
    <t>Médio</t>
  </si>
  <si>
    <t>2.2</t>
  </si>
  <si>
    <r>
      <t>Carga, manobras e descarga de areia, brita, pedra de mão e solos com caminhão basculante 6 m</t>
    </r>
    <r>
      <rPr>
        <vertAlign val="superscript"/>
        <sz val="9"/>
        <rFont val="Arial"/>
        <family val="2"/>
      </rPr>
      <t>3</t>
    </r>
    <r>
      <rPr>
        <sz val="9"/>
        <rFont val="Arial"/>
        <family val="2"/>
      </rPr>
      <t xml:space="preserve"> (descarga livre) - Bota-fora de material escavado</t>
    </r>
  </si>
  <si>
    <t>t</t>
  </si>
  <si>
    <t>txkm</t>
  </si>
  <si>
    <t>Chapisco em superfície de concreto ou alvenaria, com argamassa de cimento e areia, traço 1:3, aplicado em paredes internas e externas. Fornecimento e execução</t>
  </si>
  <si>
    <t>1.1.5</t>
  </si>
  <si>
    <t>1.2.2</t>
  </si>
  <si>
    <t>1.2.5</t>
  </si>
  <si>
    <t>1.2.6</t>
  </si>
  <si>
    <t>C.P.R.B. aumentada de 2,00% para 4,50% em função da Lei nº 13.161/2015</t>
  </si>
  <si>
    <t>Fornecimento e colocação de placa de identificação de obra da Empreiteira e do SESC de acordo com as normas do Ministério do Trabalho</t>
  </si>
  <si>
    <t>Serviços Técnicos</t>
  </si>
  <si>
    <t>Massa única, para recebimento de pintura, em argamassa traço 1:2:8, preparo manual, aplicada manualmente em faces internas de paredes, espessura de 20mm, com execução de taliscas. Fornecimento e execução</t>
  </si>
  <si>
    <t>Reaterro de vala com compactação manual</t>
  </si>
  <si>
    <t>Escavação manual de valas a qualquer profundidade, segundo Sinapi</t>
  </si>
  <si>
    <t>Preparo manual de fundo de vala em local de baixo nível de interferência</t>
  </si>
  <si>
    <t>1.4</t>
  </si>
  <si>
    <t>Serviços periódicos</t>
  </si>
  <si>
    <t>1.4.1</t>
  </si>
  <si>
    <t>1.4.2</t>
  </si>
  <si>
    <t>1.4.3</t>
  </si>
  <si>
    <t>1.4.4</t>
  </si>
  <si>
    <t>1.4.5</t>
  </si>
  <si>
    <t>1.4.6</t>
  </si>
  <si>
    <t>1.4.7</t>
  </si>
  <si>
    <t>1.4.8</t>
  </si>
  <si>
    <t>1.4.9</t>
  </si>
  <si>
    <t>1.4.10</t>
  </si>
  <si>
    <t>1.4.11</t>
  </si>
  <si>
    <t>Treinamento de segurança exigido pela NR35 - Trabalho em alturas - sendo considerada alturas maiores que 2,00m. Turma para no mínimo 25 profissionais</t>
  </si>
  <si>
    <t>turma</t>
  </si>
  <si>
    <t>Execução de central de armadura em canteiro de obra, não incluso mobiliário e equipamentos. Fornecimento e montagem</t>
  </si>
  <si>
    <t>1.1.11</t>
  </si>
  <si>
    <t>Instalação / ligação provisória elétrica baixa tensão para canteiro de obras. Fornecimento e execução</t>
  </si>
  <si>
    <t>Taxa CREA</t>
  </si>
  <si>
    <t>Emboço, para recebimento de cerâmica, em argamassa traço 1:2:8, preparo manual, aplicado manualmente em faces internas de paredes de ambientes com área maior que 10m2, espessura de 20mm, com execução de talisca. Fornecimento e aplicação</t>
  </si>
  <si>
    <t>Ref. Composições</t>
  </si>
  <si>
    <t>Sinapi 93582</t>
  </si>
  <si>
    <t>Sinapi 93583</t>
  </si>
  <si>
    <t>Sinapi 94099</t>
  </si>
  <si>
    <t>Sinapi 72844</t>
  </si>
  <si>
    <t>Sinapi 87878</t>
  </si>
  <si>
    <t>Sinapi 87530</t>
  </si>
  <si>
    <t>Sinapi 87536</t>
  </si>
  <si>
    <t>Sinapi 88485</t>
  </si>
  <si>
    <t>Sinapi 88497</t>
  </si>
  <si>
    <t>Preparo do Local</t>
  </si>
  <si>
    <t>Fundações e Estruturas</t>
  </si>
  <si>
    <t>2.4</t>
  </si>
  <si>
    <t>2.3</t>
  </si>
  <si>
    <t>Paredes e Painéis</t>
  </si>
  <si>
    <t>2.3.1</t>
  </si>
  <si>
    <t>2.4.1</t>
  </si>
  <si>
    <t>2.4.3</t>
  </si>
  <si>
    <t>2.4.4</t>
  </si>
  <si>
    <t>2.5</t>
  </si>
  <si>
    <t>Revestimentos de pisos, paredes e tetos</t>
  </si>
  <si>
    <t>2.5.1</t>
  </si>
  <si>
    <t>2.5.2</t>
  </si>
  <si>
    <t>2.5.3</t>
  </si>
  <si>
    <t>De Pisos</t>
  </si>
  <si>
    <t>2.5.1.1</t>
  </si>
  <si>
    <t>2.5.1.2</t>
  </si>
  <si>
    <t>2.5.1.3</t>
  </si>
  <si>
    <t>2.5.1.4</t>
  </si>
  <si>
    <t>2.5.1.5</t>
  </si>
  <si>
    <t>2.5.1.6</t>
  </si>
  <si>
    <t>De Paredes</t>
  </si>
  <si>
    <t>2.5.2.1</t>
  </si>
  <si>
    <t>2.5.2.2</t>
  </si>
  <si>
    <t>2.5.2.3</t>
  </si>
  <si>
    <t>2.5.2.4</t>
  </si>
  <si>
    <t>2.5.2.5</t>
  </si>
  <si>
    <t>De Tetos</t>
  </si>
  <si>
    <t>2.5.3.1</t>
  </si>
  <si>
    <t>2.6</t>
  </si>
  <si>
    <t>Esquadrias, Ferragens e Vidraçaria</t>
  </si>
  <si>
    <t>2.6.1</t>
  </si>
  <si>
    <t>2.6.1.1</t>
  </si>
  <si>
    <t>2.6.1.2</t>
  </si>
  <si>
    <t>2.6.3</t>
  </si>
  <si>
    <t>2.6.3.1</t>
  </si>
  <si>
    <t>2.7</t>
  </si>
  <si>
    <t>Rodapés, Soleiras e Peitoris</t>
  </si>
  <si>
    <t>2.7.1</t>
  </si>
  <si>
    <t>2.7.3</t>
  </si>
  <si>
    <t>2.8</t>
  </si>
  <si>
    <t>Pinturas</t>
  </si>
  <si>
    <t>2.8.1</t>
  </si>
  <si>
    <t>2.8.2</t>
  </si>
  <si>
    <t>2.8.3</t>
  </si>
  <si>
    <t>2.8.4</t>
  </si>
  <si>
    <t>2.8.5</t>
  </si>
  <si>
    <t>2.8.6</t>
  </si>
  <si>
    <t>2.8.7</t>
  </si>
  <si>
    <t>2.9</t>
  </si>
  <si>
    <t>2.9.1</t>
  </si>
  <si>
    <t>Aparelhos, Metais e Bancas Sanitários e de Cozinha</t>
  </si>
  <si>
    <t>2.9.1.1</t>
  </si>
  <si>
    <t>Sanitários. Fornecimento e colocação de:</t>
  </si>
  <si>
    <t>2.9.1.2</t>
  </si>
  <si>
    <t>2.9.1.4</t>
  </si>
  <si>
    <t>2.9.1.7</t>
  </si>
  <si>
    <t>2.9.1.8</t>
  </si>
  <si>
    <t>2.9.1.9</t>
  </si>
  <si>
    <t>2.10</t>
  </si>
  <si>
    <t>Limpeza e Verificação Final</t>
  </si>
  <si>
    <t>2.10.1</t>
  </si>
  <si>
    <t>Sinapi 72815</t>
  </si>
  <si>
    <t>Impermeabilização de superfície com emulsão asfáltica a base d'agua. Fornecimento e aplicação (Áreas Molhadas)</t>
  </si>
  <si>
    <t>Sinapi 92873</t>
  </si>
  <si>
    <t>Sinapi 92456</t>
  </si>
  <si>
    <t>Montagem e desmontagem de forma de viga, escoramento metálico, pé-direito simples, em chapa de madeira resinada, 4 utilizações</t>
  </si>
  <si>
    <t>2.2.1</t>
  </si>
  <si>
    <t>2.2.5</t>
  </si>
  <si>
    <t>2.2.2</t>
  </si>
  <si>
    <t>2.2.6</t>
  </si>
  <si>
    <t>2.2.4</t>
  </si>
  <si>
    <t>2.2.3</t>
  </si>
  <si>
    <t>2.2.7</t>
  </si>
  <si>
    <t>2.2.8</t>
  </si>
  <si>
    <t>2.2.9</t>
  </si>
  <si>
    <t>2.2.10</t>
  </si>
  <si>
    <t>2.2.11</t>
  </si>
  <si>
    <t>2.2.12</t>
  </si>
  <si>
    <t>2.2.13</t>
  </si>
  <si>
    <t>2.2.14</t>
  </si>
  <si>
    <t>2.2.15</t>
  </si>
  <si>
    <t>2.2.16</t>
  </si>
  <si>
    <t>2.5.1.7</t>
  </si>
  <si>
    <t>2.5.2.6</t>
  </si>
  <si>
    <t>2.5.2.7</t>
  </si>
  <si>
    <t>2.6.3.3</t>
  </si>
  <si>
    <t>Sinapi 92419</t>
  </si>
  <si>
    <t>Transporte comercial com caminhão basculante 6 m3, rodovia pavimentada  (areia, brita e solo)</t>
  </si>
  <si>
    <t>Carga, manobras e descarga de areia, brita, pedra de mão e solos caminhão basculante 6 m3 (descarga livre)</t>
  </si>
  <si>
    <t>Esgotamento de eventuais águas provenientes de lençóis d´água, ou permeabilidade do solo por meio dos equipamentos necessários (drenos, filtros, coletores, mangotes,  conexões, válvulas,  registros, bombas)</t>
  </si>
  <si>
    <t>Sinapi 96995</t>
  </si>
  <si>
    <t>Sinapi 96534</t>
  </si>
  <si>
    <t>Fabricação, montagem e desmontagem de forma para blocos de coroamento, em madeira serrada, e=25 mm, 4 utilizações</t>
  </si>
  <si>
    <t>Sinapi 92510</t>
  </si>
  <si>
    <t>Montagem e desmontagem de forma de laje maciça com área média maior que 20 m², pé-direito simples, em chapa de madeira compensada resinada, 2 utilizações</t>
  </si>
  <si>
    <t>2.2.17</t>
  </si>
  <si>
    <t>2.2.18</t>
  </si>
  <si>
    <t>2.2.19</t>
  </si>
  <si>
    <t>2.2.20</t>
  </si>
  <si>
    <t>2.2.21</t>
  </si>
  <si>
    <t>2.2.22</t>
  </si>
  <si>
    <t>2.2.23</t>
  </si>
  <si>
    <t>2.2.24</t>
  </si>
  <si>
    <t>2.2.25</t>
  </si>
  <si>
    <t>Sinapi 87632</t>
  </si>
  <si>
    <t>Contrapiso em argamassa traço 1:4 (cimento e areia), preparo manual, aplicado em áreas secas sobre laje, não aderido, espessura 3cm</t>
  </si>
  <si>
    <t>2.5.3.2</t>
  </si>
  <si>
    <t>Esquadrias de Madeira com ferragens. Fornecimento e colocação de:</t>
  </si>
  <si>
    <t>INSTALAÇÕES PREDIAIS E MECÂNICAS</t>
  </si>
  <si>
    <t>Instalações Hidráulicas - Fornecimento e instalação de:</t>
  </si>
  <si>
    <t>Instalações de Esgoto e Águas Pluviais  - Fornecimento e instalação de:</t>
  </si>
  <si>
    <t>Instalações de Dados, Voz e CFTV  - Fornecimento e instalação de:</t>
  </si>
  <si>
    <t>Instalações de SPDA e Aterramento. Fornecimento e instalação de:</t>
  </si>
  <si>
    <t>Cordoalha de cobre nu, seção 25mm², conforme NBR 6524</t>
  </si>
  <si>
    <t>Cordoalha de cobre nu, seção 50mm², conforme NBR 6524</t>
  </si>
  <si>
    <t>Instalação de Prevenção e Combate à Incêndio. Fornecimento e instalação de:</t>
  </si>
  <si>
    <t>Placa de sinalização de extintor portátil, fabricada em PVC, indicando o tipo de agente extintor, fixada na parede ou pilar, com dimensões padronizadas, conforme NBR 13434 e projeto.</t>
  </si>
  <si>
    <t>Válvula de retenção vertical, tipo "portinhola", corpo em bronze, conexões rosqueadas: - Ø2.1/2"</t>
  </si>
  <si>
    <t>Sinapi 96972</t>
  </si>
  <si>
    <t>Sinapi 96974</t>
  </si>
  <si>
    <t>Sinapi 88484</t>
  </si>
  <si>
    <t>Sinapi 88496</t>
  </si>
  <si>
    <t>Sinapi 88488</t>
  </si>
  <si>
    <t>Sinapi 88489</t>
  </si>
  <si>
    <t>Interruptor simples, uma seção, para montagem em caixa 4"x2", incluindo os acessórios necessários.</t>
  </si>
  <si>
    <t>Tomada, 2P+T-10A, para montagem em caixa de passagem 4"x2", incluindo os acessórios necessários.</t>
  </si>
  <si>
    <t>Instalação Elétrica. Fornecimento e instalação de:</t>
  </si>
  <si>
    <t>Sinapi 96523</t>
  </si>
  <si>
    <t>Transporte comercial com caminhão basculante 6 m3 rodovia pavimentada - Bota-fora de material escavado,  (distância = 10 km)</t>
  </si>
  <si>
    <t>PREÇO UNITÁRIO</t>
  </si>
  <si>
    <t>PREÇO ITEM</t>
  </si>
  <si>
    <t>Cabo próprio para sistema de detecção, blindado, classe 600V, com 3 condutores em cobre eletrolítico, têmpera mole, classe I, isolação em PVC/A – 70°C, antichama, torcidos paralelamente, com fita separadora de poliéster, blindagem com fita de poliéster aluminizada, com condutor “dreno” de cobre estanhado (encordoado), com cobertura de PVC/E classe 105°C antichama</t>
  </si>
  <si>
    <t>Caixa em PVC 4"x2"</t>
  </si>
  <si>
    <t>Instalação de Detecção e Alarme contra incêndio. Fornecimento e instalação de:</t>
  </si>
  <si>
    <t>1.1.12</t>
  </si>
  <si>
    <t>Montagem e desmontagem de forma de pilares retangulares e estruturas similares (cintas e paredes) com área média das seções maior do que 0,25 m², pé-direito simples, em chapa de madeira compensada resinada, 4 utilizações</t>
  </si>
  <si>
    <t>Certificações, Testes e verificações gerais dos sistemas executados com emissão de relatório de comissionamento, conforme Memorial Descritivo.</t>
  </si>
  <si>
    <t>RE-BAR em aço galvanizado a fogo Ø3/8"x4,00m</t>
  </si>
  <si>
    <t>BDI CALCULADO SEGUNDO INSTRUÇÕES DO ACÓRDÃO 2622/2013 DO TCU (16,32%)</t>
  </si>
  <si>
    <t>SUBTOTAL DOS EQUIPAMENTOS RELEVANTES COM BDI CALCULADO SEGUNDO INSTRUÇÕES DO ACÓRDÃO 2622/2013 DO TCU (16,32%)</t>
  </si>
  <si>
    <t>Tubos em PVC rígido, soldável (marrom), 6m, incluindo conexões - Ø25 mm, apoios, suportes e fixações</t>
  </si>
  <si>
    <t>Tubos em PVC rígido, soldável (marrom), 6m, incluindo conexões - Ø32 mm, apoios, suportes e fixações</t>
  </si>
  <si>
    <t>Tubos em PVC rígido, soldável (marrom), 6m, incluindo conexões - Ø50 mm, apoios, suportes e fixações</t>
  </si>
  <si>
    <t>Tubos em PVC rígido, soldável (marrom), 6m, incluindo conexões - Ø60 mm, apoios, suportes e fixações</t>
  </si>
  <si>
    <t>Tubo de PVC rígido tipo esgoto, série R, vara com 6m, incluindo conexões, apoios, suportes e fixações. Ref.: TIGRE ou similar - Ø40 mm</t>
  </si>
  <si>
    <t>Tubo de PVC rígido tipo esgoto, série R, vara com 6m, incluindo conexões, apoios, suportes e fixações. Ref.: TIGRE ou similar - Ø75 mm</t>
  </si>
  <si>
    <t>Tubo de PVC rígido tipo esgoto, série R, vara com 6m, incluindo conexões, apoios, suportes e fixações. Ref.: TIGRE ou similar - Ø100 mm</t>
  </si>
  <si>
    <t>2.7.4</t>
  </si>
  <si>
    <t>2.8.8</t>
  </si>
  <si>
    <t>2.8.9</t>
  </si>
  <si>
    <t>Tubo de PVC rígido tipo esgoto, série R, vara com 6m, incluindo conexões, apoios, suportes e fixações. Ref.: TIGRE ou similar - Ø50 mm</t>
  </si>
  <si>
    <t>Sinapi 97918</t>
  </si>
  <si>
    <t>Sinapi 99059</t>
  </si>
  <si>
    <t>Sinapi 98557</t>
  </si>
  <si>
    <t>Locação convencional de obra, utilizando gabarito de tábuas corridas pontaletadas a cada 2,00m - 2 utilizações</t>
  </si>
  <si>
    <t>Instalação e ligação provisórias de água e esgoto para execução das obras</t>
  </si>
  <si>
    <t>Mobilização e desmobilização de equipamentos de terraplanagem, incluindo transporte, carga e descarga dos mesmos</t>
  </si>
  <si>
    <t>Mobilização e Desmobilização de estacas, compreendendo todos os custos da operação</t>
  </si>
  <si>
    <t>Desmobilização de canteiro de obras com remoção de tapume, cercas, contêineres e demais elementos</t>
  </si>
  <si>
    <t>Pagamento de Taxas e Emolumentos tais como: Alvará de obra, INSS, Habite-se (quando necessário) e demais taxas</t>
  </si>
  <si>
    <t>ISS - Município de Gurupi - TO</t>
  </si>
  <si>
    <t>Sinapi 87490</t>
  </si>
  <si>
    <t>Alvenaria de vedação de blocos cerâmicos furados na vertical de 9x19x39cm (espessura 9cm) de paredes com área líquida maior ou igual a 6m² com vãos e argamassa de assentamento com preparo manual. Fornecimento e aplicação</t>
  </si>
  <si>
    <t>2.3.2</t>
  </si>
  <si>
    <t>2.3.3</t>
  </si>
  <si>
    <t>Coberturas Fechamentos Laterais e Impermeabilizações</t>
  </si>
  <si>
    <t>2.4.2</t>
  </si>
  <si>
    <t>2.4.5</t>
  </si>
  <si>
    <t>2.4.6</t>
  </si>
  <si>
    <t>2.4.7</t>
  </si>
  <si>
    <t>2.4.8</t>
  </si>
  <si>
    <t>2.4.9</t>
  </si>
  <si>
    <t>2.4.10</t>
  </si>
  <si>
    <t>Sinapi 98566</t>
  </si>
  <si>
    <t>Proteção mecânica de superfície vertical com argamassa de cimento e areia, traço 1:3, e=3cm. Fornecimento e execução</t>
  </si>
  <si>
    <t>Sinapi 87777</t>
  </si>
  <si>
    <t>Emboço ou massa única em argamassa traço 1:2:8, preparo manual, aplicada manualmente em panos de fachada com presença de vãos, espessura de 25 mm. Fornecimento e aplicação</t>
  </si>
  <si>
    <t>Sinapi 96114</t>
  </si>
  <si>
    <t>Sinapi 96123</t>
  </si>
  <si>
    <t>Forro em gesso acartonado (drywall), para ambientes comerciais, inclusive estrutura de fixação. Fornecimento e colocação</t>
  </si>
  <si>
    <t>Acabamentos para forro (moldura em drywall, com largura de 15 cm / Tabicas). Fornecimento e colocação</t>
  </si>
  <si>
    <t>Esquadrias de Alumínio com ferragens, vidros e complementos. Fornecimento e colocação de:</t>
  </si>
  <si>
    <t>Esquadrias de Aço ou ferro inclusive ferragens e complementos. Fornecimento e colocação de:</t>
  </si>
  <si>
    <t>Corrimão em aço galvanizado de Escada / Circulações Ø 2" em tubos simples acab. Pint. Eletrostática cor Branco Gelo conforme projeto</t>
  </si>
  <si>
    <t>Sinapi 88411</t>
  </si>
  <si>
    <t>Sinapi 96131</t>
  </si>
  <si>
    <t>2.8.10</t>
  </si>
  <si>
    <t>2.8.11</t>
  </si>
  <si>
    <t>2.8.12</t>
  </si>
  <si>
    <t>2.8.13</t>
  </si>
  <si>
    <t>Fornecimento e aplicação manual de fundo selador acrílico em panos de fachada uma demão</t>
  </si>
  <si>
    <t>Fornecimento e aplicação manual de massa acrílica em panos de fachada, duas demãos</t>
  </si>
  <si>
    <t>Fornecimento e aplicação de manual de pintura com tinta texturizada acrílica em panos de fachada duas demãos nas cores de projeto</t>
  </si>
  <si>
    <t>Sinapi 88416</t>
  </si>
  <si>
    <t>Sinapi 74125/2</t>
  </si>
  <si>
    <t>Sinapi 92396</t>
  </si>
  <si>
    <t>5.1</t>
  </si>
  <si>
    <t>5.1.1</t>
  </si>
  <si>
    <t>Sinapi 93207</t>
  </si>
  <si>
    <t>Sinapi 93210</t>
  </si>
  <si>
    <t>Sinapi 93243</t>
  </si>
  <si>
    <t>1.2.1</t>
  </si>
  <si>
    <t>1.2.3</t>
  </si>
  <si>
    <t>Pagamento da A.R.T. ao CREA-TO, referente a execução das obras</t>
  </si>
  <si>
    <t>Execução de reservatório elevado de água (2000 litros) em canteiro de obra, apoiado em estrutura de madeira</t>
  </si>
  <si>
    <t>Execução de refeitório em canteiro de obra em chapa de madeira compensada, não incluso mobiliário e equipamentos</t>
  </si>
  <si>
    <t>Execução de sanitário e vestiário em canteiro de obra em chapa de madeira compensada, não incluso mobiliário</t>
  </si>
  <si>
    <t>Sinapi 93212</t>
  </si>
  <si>
    <t>Execução de escritório em canteiro de obra em chapa de madeira compensada, não incluso mobiliário e equipamentos - Administrativo, Técnico, Apoio, Produção, Reunião e Fiscalização</t>
  </si>
  <si>
    <t>2.2.26</t>
  </si>
  <si>
    <t>Composição 0003</t>
  </si>
  <si>
    <t>Composição 0004</t>
  </si>
  <si>
    <t>Composição 0005</t>
  </si>
  <si>
    <t>Composição 0006</t>
  </si>
  <si>
    <t>Composição 0007</t>
  </si>
  <si>
    <t>Composição 0008</t>
  </si>
  <si>
    <t>Composição 0009</t>
  </si>
  <si>
    <t>Composição 0010</t>
  </si>
  <si>
    <t>Composição 0011</t>
  </si>
  <si>
    <t>Composição 0012</t>
  </si>
  <si>
    <t>Composição 0013</t>
  </si>
  <si>
    <t>Composição 0014</t>
  </si>
  <si>
    <t>Composição 0015</t>
  </si>
  <si>
    <t>Composição 0016</t>
  </si>
  <si>
    <t>Composição 0017</t>
  </si>
  <si>
    <t>Composição 0018</t>
  </si>
  <si>
    <t>Composição 0019</t>
  </si>
  <si>
    <t>Composição 0022</t>
  </si>
  <si>
    <t>Composição 0023</t>
  </si>
  <si>
    <t>Composição 0027</t>
  </si>
  <si>
    <t>Composição 0028</t>
  </si>
  <si>
    <t>Composição 0029</t>
  </si>
  <si>
    <t>Composição 0031</t>
  </si>
  <si>
    <t>Composição 0032</t>
  </si>
  <si>
    <t>Composição 0033</t>
  </si>
  <si>
    <t>Composição 0035</t>
  </si>
  <si>
    <t>Composição 0037</t>
  </si>
  <si>
    <t>Composição 0038</t>
  </si>
  <si>
    <t>Composição 0039</t>
  </si>
  <si>
    <t>Composição 0040</t>
  </si>
  <si>
    <t>Composição 0041</t>
  </si>
  <si>
    <t>Composição 0042</t>
  </si>
  <si>
    <t>Composição 0043</t>
  </si>
  <si>
    <t>Composição 0044</t>
  </si>
  <si>
    <t>Composição 0045</t>
  </si>
  <si>
    <t>Composição 0046</t>
  </si>
  <si>
    <t>Composição 0047</t>
  </si>
  <si>
    <t>Composição 0048</t>
  </si>
  <si>
    <t>Composição 0049</t>
  </si>
  <si>
    <t>Composição 0050</t>
  </si>
  <si>
    <t>Composição 0051</t>
  </si>
  <si>
    <t>Composição 0052</t>
  </si>
  <si>
    <t>Composição 0053</t>
  </si>
  <si>
    <t>Composição 0054</t>
  </si>
  <si>
    <t>Composição 0055</t>
  </si>
  <si>
    <t>Composição 0056</t>
  </si>
  <si>
    <t>Composição 0057</t>
  </si>
  <si>
    <t>Composição 0058</t>
  </si>
  <si>
    <t>Composição 0059</t>
  </si>
  <si>
    <t>Composição 0064</t>
  </si>
  <si>
    <t>Composição 0065</t>
  </si>
  <si>
    <t>Composição 0066</t>
  </si>
  <si>
    <t>Composição 0067</t>
  </si>
  <si>
    <t>Composição 0068</t>
  </si>
  <si>
    <t>Composição 0069</t>
  </si>
  <si>
    <t>Composição 0070</t>
  </si>
  <si>
    <t>Composição 0071</t>
  </si>
  <si>
    <t>Composição 0072</t>
  </si>
  <si>
    <t>Composição 0073</t>
  </si>
  <si>
    <t>Composição 0074</t>
  </si>
  <si>
    <t>Composição 0075</t>
  </si>
  <si>
    <t>Composição 0076</t>
  </si>
  <si>
    <t>Composição 0077</t>
  </si>
  <si>
    <t>Composição 0078</t>
  </si>
  <si>
    <t>Composição 0079</t>
  </si>
  <si>
    <t>Registro de pressão, Ø3/4", corpo de latão ou bronze, rosca BSP, haste não ascendente. Ref. FABRIMAR ou similar:</t>
  </si>
  <si>
    <t>Ralo seco em PVC, 100x40mm. Incluindo: porta grelha e grelha em aço inox. Ref.: TIGRE ou similar.</t>
  </si>
  <si>
    <t>Ralo hemisférico tipo "abacaxi", Ø100mm, em ferro fundido.</t>
  </si>
  <si>
    <t>Eletroduto em PVC rígido (preto), incluindo curvas, luvas, buchas e arruelas, ref.: Tigre ou similar. - Ø1"</t>
  </si>
  <si>
    <t>Eletrocalha perfurada com tampa, aço galvanizado, peça de 3m inclusive conexões - 100x100mm</t>
  </si>
  <si>
    <t>Placa de sinalização de Hidrante, fabricada em PVC, com dimensões padronizadas, conforme NBR 13434 e projeto.</t>
  </si>
  <si>
    <t>Sinalização de solo para equipamentos de combate a incêndio (hidrantes e extintores).</t>
  </si>
  <si>
    <t>Placa de sinalização de quadro elétrico, fabricada em PVC, com dimensões padronizadas, conforme NBR 13434 e projeto.</t>
  </si>
  <si>
    <t>Placa de sinalização para saída de emergência, fabricada em PVC, com dimensões padronizadas, conforme NBR 13434 e projeto.</t>
  </si>
  <si>
    <t>Placa de sinalização para escada de emergência, fabricada em PVC com dimensões padronizadas, conforme NBR 13434 e projeto.</t>
  </si>
  <si>
    <t>Placa de sinalização ''Alarme sonoro'', fabricada em PVC, com dimensões padronizadas, conforme NBR 13434 e projeto.</t>
  </si>
  <si>
    <t>Placa de sinalização ''Comando manual de alarme'', fabricada em PVC, com dimensões padronizadas, conforme NBR 13434 e projeto.</t>
  </si>
  <si>
    <t>Placa de sinalização de indicação dos sistemas de proteção contra incêndio existente na edificação, fabricada em PVC, com dimensões padronizadas, conforme NBR 13434 e projeto.</t>
  </si>
  <si>
    <t>Tubos em CPVC rígido, soldável, 6m, incluindo conexões Ø22, apoios, suportes e fixações</t>
  </si>
  <si>
    <t>Cabo flexível em cobre eletrolítico com isolamento em PVC antichama (70ºC), 750V, Ref.: SIEMENS, FICAP, PHELS DODGE, PRYSMIAN ou superior: 2,5 mm²</t>
  </si>
  <si>
    <t>Cabo flexível em cobre eletrolítico com isolamento em PVC antichama (70ºC), 750V, Ref.: SIEMENS, FICAP, PHELS DODGE, PRYSMIAN ou superior: 4 mm²</t>
  </si>
  <si>
    <t>Cabo flexível em cobre eletrolítico com isolamento em PVC antichama (90ºC), 0,6/1kV, Ref.: SIEMENS, FICAP, PHELS DODGE, PRYSMIAN ou superior: 2,5 mm²</t>
  </si>
  <si>
    <t>Cabo flexível em cobre eletrolítico com isolamento em PVC antichama (90ºC), 0,6/1kV, Ref.: SIEMENS, FICAP, PHELS DODGE, PRYSMIAN ou superior: 4 mm²</t>
  </si>
  <si>
    <t>Cabo flexível em cobre eletrolítico com isolamento em PVC antichama (90ºC), 0,6/1kV, Ref.: SIEMENS, FICAP, PHELS DODGE, PRYSMIAN ou superior: 35 mm²</t>
  </si>
  <si>
    <t>Eletroduto Flexível corrugado, fabricado em PEAD, incluindo curvas, luvas, buchas e arruelas, ref.: Kanaflex ou Similar Ø1.1/4"</t>
  </si>
  <si>
    <t>Eletrocalha perfurada com tampa, aço galvanizado, peça de 3m, incluindo conexões, apoios, suportes e fixações - 150x100mm</t>
  </si>
  <si>
    <t>Perfilado em aço galvanizado incluindo conexões, apoios, suportes e fixações - 38x38mm</t>
  </si>
  <si>
    <t xml:space="preserve">Barra Chata de cobre eletrolítico 3/4"x3/16"x3m (90mm²). Ref.: TERMOTÉCNICA </t>
  </si>
  <si>
    <t>Tubo em aço carbono para solda, sem costura, conforme NBR5580 - classe M, 6m, incluindo conexões. ref. TUPER ou similar  -  Ø65mm (2.1/2")</t>
  </si>
  <si>
    <t>Sinapi 89985</t>
  </si>
  <si>
    <t>Caixa abrigo para hidrante/mangueira de incêndio, 600x900x300mm, fixação interna de embutir dotada de: 2 Mangueiras de nylon revistada com borracha 15,00m x Ø1.1/2" com união engate rápido 1.1/2" nas extremidades; Adaptador Storz rosca fêmea, 2.1/2"; Redução Storz giratória, 2.1/2" x 1.1/2"; Tampão Storz com corrente, 1.1/2"; Válvula angular 45° em bronze Ø2.1/2" (hidrante); Chave para engate rápido (Storz) 1.1/2" e 2.1/2", espessura 6,5mm, em latão fundido NBR 6941; Esguicho de jato regulável (requinte) Ø1.1/2"</t>
  </si>
  <si>
    <t>Sinapi 91926</t>
  </si>
  <si>
    <t>Sinapi 91927</t>
  </si>
  <si>
    <t>Sinapi 91928</t>
  </si>
  <si>
    <t>Sinapi 91929</t>
  </si>
  <si>
    <t>Sinapi 92986</t>
  </si>
  <si>
    <t>Sinapi 91940</t>
  </si>
  <si>
    <t>Sinapi 91953</t>
  </si>
  <si>
    <t>Sinapi 91996</t>
  </si>
  <si>
    <t>Composição 0201</t>
  </si>
  <si>
    <t>Composição 0202</t>
  </si>
  <si>
    <t>Composição 0203</t>
  </si>
  <si>
    <t>Composição 0204</t>
  </si>
  <si>
    <t>Composição 0205</t>
  </si>
  <si>
    <t>Composição 0206</t>
  </si>
  <si>
    <t>Composição 0207</t>
  </si>
  <si>
    <t>Composição 0208</t>
  </si>
  <si>
    <t>Composição 0301</t>
  </si>
  <si>
    <t>Composição 0302</t>
  </si>
  <si>
    <t>Composição 0303</t>
  </si>
  <si>
    <t>Composição 0304</t>
  </si>
  <si>
    <t>Composição 0305</t>
  </si>
  <si>
    <t>Composição 0306</t>
  </si>
  <si>
    <t>Composição 0307</t>
  </si>
  <si>
    <t>Composição 0308</t>
  </si>
  <si>
    <t>Composição 0309</t>
  </si>
  <si>
    <t>Composição 0310</t>
  </si>
  <si>
    <t>Composição 0311</t>
  </si>
  <si>
    <t>Composição 0312</t>
  </si>
  <si>
    <t>Composição 0401</t>
  </si>
  <si>
    <t>Composição 0402</t>
  </si>
  <si>
    <t>Composição 0403</t>
  </si>
  <si>
    <t>Composição 0404</t>
  </si>
  <si>
    <t>Composição 0405</t>
  </si>
  <si>
    <t>Composição 0406</t>
  </si>
  <si>
    <t>Composição 0409</t>
  </si>
  <si>
    <t>Composição 0410</t>
  </si>
  <si>
    <t>Composição 0411</t>
  </si>
  <si>
    <t>Composição 0412</t>
  </si>
  <si>
    <t>Composição 0414</t>
  </si>
  <si>
    <t>Composição 0416</t>
  </si>
  <si>
    <t>Composição 0418</t>
  </si>
  <si>
    <t>Composição 0501</t>
  </si>
  <si>
    <t>Composição 0502</t>
  </si>
  <si>
    <t>Composição 0503</t>
  </si>
  <si>
    <t>Composição 0504</t>
  </si>
  <si>
    <t>Composição 0505</t>
  </si>
  <si>
    <t>Composição 0506</t>
  </si>
  <si>
    <t>Composição 0507</t>
  </si>
  <si>
    <t>Composição 0508</t>
  </si>
  <si>
    <t>Composição 0509</t>
  </si>
  <si>
    <t>Composição 0510</t>
  </si>
  <si>
    <t>Composição 0511</t>
  </si>
  <si>
    <t>Composição 0512</t>
  </si>
  <si>
    <t>Composição 0519</t>
  </si>
  <si>
    <t>Composição 0520</t>
  </si>
  <si>
    <t>Composição 0521</t>
  </si>
  <si>
    <t>Composição 0522</t>
  </si>
  <si>
    <t>Composição 0523</t>
  </si>
  <si>
    <t>Composição 0524</t>
  </si>
  <si>
    <t>Composição 0525</t>
  </si>
  <si>
    <t>Composição 0526</t>
  </si>
  <si>
    <t>Composição 0527</t>
  </si>
  <si>
    <t>Composição 0528</t>
  </si>
  <si>
    <t>Composição 0529</t>
  </si>
  <si>
    <t>Composição 0530</t>
  </si>
  <si>
    <t>Composição 0532</t>
  </si>
  <si>
    <t>Composição 0533</t>
  </si>
  <si>
    <t>Composição 0601</t>
  </si>
  <si>
    <t>Composição 0602</t>
  </si>
  <si>
    <t>Composição 0603</t>
  </si>
  <si>
    <t>Composição 0604</t>
  </si>
  <si>
    <t>Composição 0605</t>
  </si>
  <si>
    <t>Composição 0606</t>
  </si>
  <si>
    <t>Composição 0607</t>
  </si>
  <si>
    <t>Composição 0701</t>
  </si>
  <si>
    <t>Composição 0702</t>
  </si>
  <si>
    <t>Composição 0703</t>
  </si>
  <si>
    <t>Composição 0704</t>
  </si>
  <si>
    <t>Composição 0705</t>
  </si>
  <si>
    <t>Composição 0706</t>
  </si>
  <si>
    <t>Composição 0707</t>
  </si>
  <si>
    <t>Composição 0708</t>
  </si>
  <si>
    <t>Composição 0709</t>
  </si>
  <si>
    <t>Composição 0710</t>
  </si>
  <si>
    <t>Composição 0711</t>
  </si>
  <si>
    <t>Composição 0712</t>
  </si>
  <si>
    <t>Composição 0713</t>
  </si>
  <si>
    <t>Composição 0801</t>
  </si>
  <si>
    <t>Composição 0802</t>
  </si>
  <si>
    <t>Composição 0803</t>
  </si>
  <si>
    <t>Composição 0804</t>
  </si>
  <si>
    <t>Composição 0805</t>
  </si>
  <si>
    <t>Composição 0806</t>
  </si>
  <si>
    <t>Composição 0807</t>
  </si>
  <si>
    <t>Ralo sifonado em PVC Ø150x185x75mm. Incluindo: prolongador Ø150mm, porta grelha e grelha em aço inox. Ref.: TIGRE ou similar.</t>
  </si>
  <si>
    <t>Ralo sifonado em PVC Ø150x185x75mm. Incluindo: prolongador Ø150mm, porta grelha e tampa cega, em aço inox. Ref.: TIGRE ou similar.</t>
  </si>
  <si>
    <t>2.2.27</t>
  </si>
  <si>
    <t>2.1.2</t>
  </si>
  <si>
    <t>2.1.3</t>
  </si>
  <si>
    <t>2.1.4</t>
  </si>
  <si>
    <t>2.1.5</t>
  </si>
  <si>
    <t>2.1.6</t>
  </si>
  <si>
    <t>2.1.8</t>
  </si>
  <si>
    <t>2.1.9</t>
  </si>
  <si>
    <t>2.1.10</t>
  </si>
  <si>
    <t>2.1.11</t>
  </si>
  <si>
    <t>Ar Condicionado Central</t>
  </si>
  <si>
    <t>Sinapi 96555</t>
  </si>
  <si>
    <t>Concretagem de blocos de coroamento e vigas baldrame, fck 30 MPa, com uso de jerica lançamento, adensamento e acabamento</t>
  </si>
  <si>
    <t>Sinapi 96546</t>
  </si>
  <si>
    <t>Sinapi 96547</t>
  </si>
  <si>
    <t>Sinapi 96548</t>
  </si>
  <si>
    <t>Sinapi 95939</t>
  </si>
  <si>
    <t>Concretagem de pilares, cintas e vigas fck 35 MPa, com uso de baldes, jericas ou equipamentos similares, lançamento, adensamento e acabamento, inclusive fornecimento</t>
  </si>
  <si>
    <t>Concretagem de lajes fck 35 MPa, com sistema de bombeamento de concreto, lançamento, adensamento e acabamento, inclusive fornecimento</t>
  </si>
  <si>
    <t>Armação de bloco, viga baldrame ou sapata utilizando aço CA-50 de 10mm - fornecimento e montagem</t>
  </si>
  <si>
    <t>Armação de bloco, viga baldrame ou sapata utilizando aço CA-50 de 12,5mm - fornecimento e montagem</t>
  </si>
  <si>
    <t>Armação de bloco, viga baldrame ou sapata utilizando aço CA-50 de 16mm - fornecimento e montagem</t>
  </si>
  <si>
    <t>Sinapi 92775</t>
  </si>
  <si>
    <t>Sinapi 92776</t>
  </si>
  <si>
    <t>Sinapi 92777</t>
  </si>
  <si>
    <t>Sinapi 92778</t>
  </si>
  <si>
    <t>Sinapi 92779</t>
  </si>
  <si>
    <t>Sinapi 92780</t>
  </si>
  <si>
    <t>Sinapi 92781</t>
  </si>
  <si>
    <t>Sinapi 92785</t>
  </si>
  <si>
    <t>Sinapi 92786</t>
  </si>
  <si>
    <t>Sinapi 92787</t>
  </si>
  <si>
    <t>Sinapi 92788</t>
  </si>
  <si>
    <t>Sinapi 92789</t>
  </si>
  <si>
    <t>Sinapi 92790</t>
  </si>
  <si>
    <t>Sinapi 92917</t>
  </si>
  <si>
    <t>Sinapi 95944</t>
  </si>
  <si>
    <t>Sinapi 95946</t>
  </si>
  <si>
    <t>Armação de pilar ou viga de uma estrutura convencional de concreto armado em uma edificação térrea ou sobrado utilizando aço CA-60 de 5,0 mm - montagem</t>
  </si>
  <si>
    <t>Armação de pilar ou viga de uma estrutura convencional de concreto armado em uma edificação térrea ou sobrado utilizando aço CA-50 de 6,3 mm - montagem</t>
  </si>
  <si>
    <t>Armação de pilar ou viga de uma estrutura convencional de concreto armado em uma edificação térrea ou sobrado utilizando aço CA-50 de 8,0 mm - montagem</t>
  </si>
  <si>
    <t>Armação de pilar ou viga de uma estrutura convencional de concreto armado em uma edificação térrea ou sobrado utilizando aço CA-50 de 10,0 mm - montagem</t>
  </si>
  <si>
    <t>Armação de pilar ou viga de uma estrutura convencional de concreto armado em uma edificação térrea ou sobrado utilizando aço CA-50 de 12,5 mm - montagem</t>
  </si>
  <si>
    <t>Armação de pilar ou viga de uma estrutura convencional de concreto armado em uma edificação térrea ou sobrado utilizando aço CA-50 de 16,0 mm - montagem</t>
  </si>
  <si>
    <t>Armação de pilar ou viga de uma estrutura convencional de concreto armado em uma edificação térrea ou sobrado utilizando aço CA-50 de 20,0 mm - montagem</t>
  </si>
  <si>
    <t>Armação de laje de uma estrutura convencional de concreto armado em uma edificação térrea ou sobrado utilizando aço CA-50 de 6,3 mm - montagem</t>
  </si>
  <si>
    <t>Armação de laje de uma estrutura convencional de concreto armado em uma edificação térrea ou sobrado utilizando aço CA-50 de 8,0 mm - montagem</t>
  </si>
  <si>
    <t>Armação de laje de uma estrutura convencional de concreto armado em uma edificação térrea ou sobrado utilizando aço CA-50 de 10,0 mm - montagem</t>
  </si>
  <si>
    <t>Armação de laje de uma estrutura convencional de concreto armado em uma edificação térrea ou sobrado utilizando aço CA-50 de 12,5 mm - montagem</t>
  </si>
  <si>
    <t>Armação de laje de uma estrutura convencional de concreto armado em uma edificação térrea ou sobrado utilizando aço CA-50 de 16,0 mm - montagem</t>
  </si>
  <si>
    <t>Armação de laje de uma estrutura convencional de concreto armado em uma edificação térrea ou sobrado utilizando aço CA-50 de 20,0 mm - montagem</t>
  </si>
  <si>
    <t>Armação de estruturas de concreto armado, exceto vigas, pilares, lajes e fundações, utilizando aço CA-50 de 8,0 mm - montagem</t>
  </si>
  <si>
    <t>Armação de escada, com 2 lances, de uma estrutura convencional de concreto armado utilizando aço CA-50 de 6,3 mm - montagem</t>
  </si>
  <si>
    <t>Armação de escada, com 2 lances, de uma estrutura convencional de concreto armado utilizando aço CA-50 de 10,0 mm - montagem</t>
  </si>
  <si>
    <t>Sinapi 83516</t>
  </si>
  <si>
    <t>2.2.28</t>
  </si>
  <si>
    <t>2.2.29</t>
  </si>
  <si>
    <t>2.2.30</t>
  </si>
  <si>
    <t>2.2.31</t>
  </si>
  <si>
    <t>2.2.32</t>
  </si>
  <si>
    <t>2.2.33</t>
  </si>
  <si>
    <t>2.2.34</t>
  </si>
  <si>
    <t>2.2.35</t>
  </si>
  <si>
    <t>2.2.36</t>
  </si>
  <si>
    <t>2.2.37</t>
  </si>
  <si>
    <t>2.2.38</t>
  </si>
  <si>
    <t>Rufo externo/interno em chapa de aço galvanizado número 26, corte de 3 m 3 cm, incluso içamento. Fornecimento e colocação</t>
  </si>
  <si>
    <t>Calhas metálicas 80cm de desenvolvimento confeccionadas em chapa de zinco, conforme projeto. Fornecimento e colocação</t>
  </si>
  <si>
    <t>Sinapi 87904</t>
  </si>
  <si>
    <t>Chapisco aplicado em alvenaria (com presença de vãos) e estruturas de concreto de fachada, com colher de pedreiro. argamassa traço 1:3 com preparo manual</t>
  </si>
  <si>
    <t>Execução de central de formas, produção de argamassa ou concreto em canteiro de obra, não incluso mobiliário e equipamentos. Fornecimento e montagem</t>
  </si>
  <si>
    <t>Montagem e desmontagem de forma para escadas, com 2 lances, em chapa de madeira compensada resinada, 4 utilizações</t>
  </si>
  <si>
    <t>Fornecimento e execução de passeio (calçadas) em piso intertravado, com bloco retangular cor natural de 20 x 10 cm, espessura 6 cm</t>
  </si>
  <si>
    <t>Composição 0020</t>
  </si>
  <si>
    <t>Composição 0021</t>
  </si>
  <si>
    <t>Composição 0024</t>
  </si>
  <si>
    <t>Composição 0025</t>
  </si>
  <si>
    <t>Composição 0026</t>
  </si>
  <si>
    <t>Composição 0034</t>
  </si>
  <si>
    <t>Composição 0036</t>
  </si>
  <si>
    <t>Composição 0060</t>
  </si>
  <si>
    <t>Composição 0061</t>
  </si>
  <si>
    <t>Composição 0063</t>
  </si>
  <si>
    <t>Composição 0001</t>
  </si>
  <si>
    <t>Composição 0002</t>
  </si>
  <si>
    <t>Bancadas: Bancada, Saia (h=15cm) e Frontão (h=15cm) Granito Polido acab. Cinza Andorinha (Esp.2cm)</t>
  </si>
  <si>
    <t>Soleira em Granito Cinza Andorinha, seção 15x2cm assente com argamassa de cimento e areia traço 1:4. Fornecimento e colocação</t>
  </si>
  <si>
    <t>Peitoril em Granito Cinza Andorinha, seção 18x2cm, dotado de pingadeira assente com argamassa de cimento e areia traço 1:4. Fornecimento e colocação</t>
  </si>
  <si>
    <t>unxkm</t>
  </si>
  <si>
    <r>
      <t>m</t>
    </r>
    <r>
      <rPr>
        <vertAlign val="superscript"/>
        <sz val="9"/>
        <rFont val="Arial"/>
        <family val="2"/>
      </rPr>
      <t>2</t>
    </r>
    <r>
      <rPr>
        <sz val="9"/>
        <rFont val="Arial"/>
        <family val="2"/>
      </rPr>
      <t xml:space="preserve"> x km</t>
    </r>
  </si>
  <si>
    <r>
      <t>m</t>
    </r>
    <r>
      <rPr>
        <vertAlign val="superscript"/>
        <sz val="9"/>
        <rFont val="Arial"/>
        <family val="2"/>
      </rPr>
      <t>3</t>
    </r>
    <r>
      <rPr>
        <sz val="9"/>
        <rFont val="Arial"/>
        <family val="2"/>
      </rPr>
      <t xml:space="preserve"> x km</t>
    </r>
  </si>
  <si>
    <t>kgxkm</t>
  </si>
  <si>
    <t>lxkm</t>
  </si>
  <si>
    <t>Sinapi 100261</t>
  </si>
  <si>
    <t>Sinapi 100262</t>
  </si>
  <si>
    <t>Sinapi 100220</t>
  </si>
  <si>
    <t>Sinapi 100225</t>
  </si>
  <si>
    <t>Sinapi 100205</t>
  </si>
  <si>
    <t>Sinapi 100195</t>
  </si>
  <si>
    <t>Sinapi 100260</t>
  </si>
  <si>
    <t>Sinapi 100275</t>
  </si>
  <si>
    <t>Sinapi 100264</t>
  </si>
  <si>
    <t>Sinapi 100266</t>
  </si>
  <si>
    <t>Sinapi 100278</t>
  </si>
  <si>
    <t>Sinapi 100263</t>
  </si>
  <si>
    <t>Sinapi 100327</t>
  </si>
  <si>
    <t>Transporte horizontal manual, de caixa com revestimento cerâmico (unidade: m2xkm)</t>
  </si>
  <si>
    <t>Transporte horizontal manual, de lata de 18 litros (unidade: lxkm)</t>
  </si>
  <si>
    <t>Transporte horizontal com jerica de 60 l, de massa/ granel (unidade: m3xkm)</t>
  </si>
  <si>
    <t xml:space="preserve">Transporte horizontal manual, de sacos de 50 kg (unidade: kgxkm). </t>
  </si>
  <si>
    <t>Transporte horizontal manual, de vergalhões de aço com diâmetro de 5 mm (unidade: kgxkm)</t>
  </si>
  <si>
    <t>Transporte horizontal manual, de vergalhões de aço com diâmetro de 6.3 mm (unidade: kgxkm)</t>
  </si>
  <si>
    <t>Transporte horizontal manual, de vergalhões de aço com diâmetro de 8 mm (unidade: kgxkm)</t>
  </si>
  <si>
    <t>Transporte horizontal manual, de telha termoacústica ou telha de aço zincado (unidade: m2xkm)</t>
  </si>
  <si>
    <t>Transporte horizontal manual, de porta (unidade: unidxkm)</t>
  </si>
  <si>
    <t>Transporte horizontal manual, de bacia sanitária, caixa acoplada, tanque ou pia (unidade: unidxkm)</t>
  </si>
  <si>
    <t>Transporte horizontal manual, de vergalhões de aço com diâmetro de 10 mm; 12,5 mm; 16 mm; 20 mm; 25 mm ou 32 mm (unidade: kgxkm)</t>
  </si>
  <si>
    <t>1.4.12</t>
  </si>
  <si>
    <t>1.4.13</t>
  </si>
  <si>
    <t>1.4.14</t>
  </si>
  <si>
    <t>1.4.15</t>
  </si>
  <si>
    <t>1.2.4</t>
  </si>
  <si>
    <t>1.2.7</t>
  </si>
  <si>
    <t>1.2.8</t>
  </si>
  <si>
    <t>1.2.9</t>
  </si>
  <si>
    <t>1.2.10</t>
  </si>
  <si>
    <t>1.2.11</t>
  </si>
  <si>
    <t>1.2.12</t>
  </si>
  <si>
    <t>1.2.13</t>
  </si>
  <si>
    <t>1.2.14</t>
  </si>
  <si>
    <t>Sinapi 93567</t>
  </si>
  <si>
    <t xml:space="preserve">Engenheiro civil de obra pleno com encargos complementares </t>
  </si>
  <si>
    <t>Sinapi 93565</t>
  </si>
  <si>
    <t>Sinapi 88255</t>
  </si>
  <si>
    <t>h</t>
  </si>
  <si>
    <t>Sinapi 94295</t>
  </si>
  <si>
    <t>Mestre de Obras com Encargos Complementares</t>
  </si>
  <si>
    <t>Sinapi 93572</t>
  </si>
  <si>
    <t>Encarregado geral de obras com encargos complementares</t>
  </si>
  <si>
    <t>Sinapi 93564</t>
  </si>
  <si>
    <t>Apontador com Encargos Complementares</t>
  </si>
  <si>
    <t>Sinapi 93563</t>
  </si>
  <si>
    <t>Almoxarife com Encargos Complementares</t>
  </si>
  <si>
    <t>Sinapi 88326</t>
  </si>
  <si>
    <t>Vigia Noturno com Encargos Complementares</t>
  </si>
  <si>
    <t>Sinapi 94296</t>
  </si>
  <si>
    <t>Topógrafo com encargos complementares</t>
  </si>
  <si>
    <t>Sinapi 88253</t>
  </si>
  <si>
    <t>Auxiliar de Topógrafo com encargos complementares</t>
  </si>
  <si>
    <t>TR</t>
  </si>
  <si>
    <t>Sinapi 96975</t>
  </si>
  <si>
    <t>Cordoalha de cobre nu, seção 70mm², conforme NBR 6524</t>
  </si>
  <si>
    <t>Sinapi 100237</t>
  </si>
  <si>
    <t>Transporte horizontal manual, de tubo de PVC soldável com diâmetro maior que 60 mm e menor ou igual a 85 mm (unidade: mxkm)</t>
  </si>
  <si>
    <t>Sinapi 100246</t>
  </si>
  <si>
    <t>Transporte horizontal manual, de tubo de PVC série normal - esgoto predial, ou reforçado para esgoto ou águas pluviais predial, com diâmetro menor ou igual a 75 mm (unidade: mxkm)</t>
  </si>
  <si>
    <t>Sinapi 100247</t>
  </si>
  <si>
    <t>Transporte horizontal manual, de tubo de PVC série normal - esgoto predial, ou reforçado para esgoto ou águas pluviais predial, com diâmetro maior que 75 mm e menor ou igual a 100 mm (unidade: mxkm)</t>
  </si>
  <si>
    <t>Sinapi 100248</t>
  </si>
  <si>
    <t>Transporte horizontal manual, de tubo de PVC série normal - esgoto predial, ou reforçado para esgoto ou águas pluviais predial, com diâmetro maior que 100 mm e menor ou igual a 150 mm (unidade: mxkm)</t>
  </si>
  <si>
    <t>Sinapi 100250</t>
  </si>
  <si>
    <t>Transporte horizontal manual, de tubo de aço carbono leve ou médio, preto ou galvanizado, com diâmetro maior que 20 mm e menor ou igual a 32 mm (unidade: mxkm)</t>
  </si>
  <si>
    <t>Sinapi 100251</t>
  </si>
  <si>
    <t>Transporte horizontal manual, de tubo de aço carbono leve ou médio, preto ou galvanizado, com diâmetro maior que 32 mm e menor ou igual a 65 mm (unidade: mxkm)</t>
  </si>
  <si>
    <t>Sinapi 100252</t>
  </si>
  <si>
    <t>Transporte horizontal manual, de tubo de aço carbono leve ou médio, Eletrocalhas, preto ou galvanizado, com diâmetro maior que 65 mm e menor ou igual a 90 mm (unidade: mxkm)</t>
  </si>
  <si>
    <t>1.4.16</t>
  </si>
  <si>
    <t>1.4.17</t>
  </si>
  <si>
    <t>1.4.18</t>
  </si>
  <si>
    <t>1.4.19</t>
  </si>
  <si>
    <t>1.4.20</t>
  </si>
  <si>
    <t>1.4.21</t>
  </si>
  <si>
    <t>1.4.22</t>
  </si>
  <si>
    <t>Sinapi 100236</t>
  </si>
  <si>
    <t>Transporte horizontal manual, de tubo de PVC soldável com diâmetro menor ou igual a 60 mm (unidade: mxkm)</t>
  </si>
  <si>
    <t>m x km</t>
  </si>
  <si>
    <t>3.1</t>
  </si>
  <si>
    <t>3.2</t>
  </si>
  <si>
    <t>3.3</t>
  </si>
  <si>
    <t>Composição 0407</t>
  </si>
  <si>
    <t>Composição 0408</t>
  </si>
  <si>
    <t>Cumeeira para Telha Trapezoidal em aço galvanizado, incluindo içamento. Fornecimento e colocação</t>
  </si>
  <si>
    <t>Fornecimento e  aplicação de tinta a base de epoxi sobre piso em cores a serem definidas</t>
  </si>
  <si>
    <t>Espelho cristal espessura 4mm, com moldura em alumínio e compensado 6mm plastificado colado</t>
  </si>
  <si>
    <t>Tubo dreno, fabricado em PEAD (Polietileno de Alta Densidade), de seção circular, corrugado. Ref.: Kanaflex, linha KANANET ou similar. Ø 100 mm</t>
  </si>
  <si>
    <t>Interruptor Three-way, duas seções, para montagem em caixa 4"x2", incluindo os acessórios necessários.</t>
  </si>
  <si>
    <t>Engenheiro civil de obra júnior com Encargos Complementares</t>
  </si>
  <si>
    <t>Limpeza permanente do canteiro de obras durante todo o período de execução da mesma</t>
  </si>
  <si>
    <t>180 dias</t>
  </si>
  <si>
    <t>Sinapi 98565</t>
  </si>
  <si>
    <t>Proteção mecânica de superfície horizontal com argamassa de cimento e areia, traço 1:3, e=3cm. Fornecimento e execução</t>
  </si>
  <si>
    <t>Escoramento formas h=3,50 a 4,00 m, com madeira de 3a qualidade, não aparelhada, aproveitamento tabuas 3x e prumos 4x - Lajes maciças</t>
  </si>
  <si>
    <t>Sinapi 96545</t>
  </si>
  <si>
    <t>Armação de bloco, viga baldrame ou sapata utilizando aço CA-50 de 8mm - fornecimento e montagem</t>
  </si>
  <si>
    <t>Controle tecnológico de obras em concreto armado, considerando-se apenas o controle do concreto e constando de coleta, moldagem e capeamento de corpos de prova, transporte ate 200 Km, ensaios de resistência a compressão aos 28 dias e "slump test", medido por m3 de concreto colocado nas formas</t>
  </si>
  <si>
    <t>cj</t>
  </si>
  <si>
    <t>Sinapi 87448</t>
  </si>
  <si>
    <t>Composição 0413</t>
  </si>
  <si>
    <t>Composição 0415</t>
  </si>
  <si>
    <t>Composição 0417</t>
  </si>
  <si>
    <t>Eletroduto Flexível corrugado, fabricado em PEAD, incluindo curvas, luvas, buchas e arruelas, ref.: Kanaflex ou Similar Ø1.1/2"</t>
  </si>
  <si>
    <t>Composição 0513</t>
  </si>
  <si>
    <t>Composição 0514</t>
  </si>
  <si>
    <t>Composição 0515</t>
  </si>
  <si>
    <t>Composição 0516</t>
  </si>
  <si>
    <t>Composição 0517</t>
  </si>
  <si>
    <t>Composição 0518</t>
  </si>
  <si>
    <t>Quadros de distribuição, conforme especificações contidas no Memorial Descritivo e Diagrama em Projeto. Ref.: SIEMENS, ABB, SCHNEIDER ou similar. QTNE-FUT</t>
  </si>
  <si>
    <t>Composição 0531</t>
  </si>
  <si>
    <t>Quadros de distribuição, conforme especificações contidas no Memorial Descritivo e Diagrama em Projeto. Ref.: SIEMENS, ABB, SCHNEIDER ou similar. QFAC-07</t>
  </si>
  <si>
    <t>Composição 0534</t>
  </si>
  <si>
    <t>Composição 0535</t>
  </si>
  <si>
    <t>BDI CALCULADO SEGUNDO INSTRUÇÕES DO ACÓRDÃO 2622/2013 DO TCU (26,63%)</t>
  </si>
  <si>
    <t>SUBTOTAL DAS OBRAS CIVIS COM BDI CALCULADO SEGUNDO INSTRUÇÕES DO ACÓRDÃO 2622/2013 DO TCU (26,63%)</t>
  </si>
  <si>
    <t>Auxiliar Técnico de Engenharia com Encargos Complementares (Técnico Segurança)</t>
  </si>
  <si>
    <t>1.4.23</t>
  </si>
  <si>
    <t>* A legislação do Município implica em aplicação do percentual de 5% sobre o preço do serviço descontado o custo dos materiais estipulado em 30% do total da obra pelas instruções da própria municipalidade</t>
  </si>
  <si>
    <t>PLANILHA DE SERVIÇOS (REFERENCIAL) PARA OBRAS DE CONSTRUÇÃO DA ETAPA 02 DO CENTRO DE ATIVIDADES SESC EM GURUPI - TO, COMPREENDENDO GINÁSIO POLIESPORTIVO E CAMPO DE FUTEBOL</t>
  </si>
  <si>
    <t>CONSTRUÇÃO DO GINÁSIO POLIESPORTIVO</t>
  </si>
  <si>
    <t>Sinapi 94216</t>
  </si>
  <si>
    <t>Equipamentos Esportivos</t>
  </si>
  <si>
    <t>Traves oficial p/futebol de salão 3x2m em aço galv.3", com requadro e redes de polietileno fio 4mm (conjunto para futsal). Fornecimento e colocação</t>
  </si>
  <si>
    <t>par</t>
  </si>
  <si>
    <t>Estrutura metálica fixa, p/ tabela em aço com aro e cesta p/ basquete, padrão oficial, em tubo galvanizado d=5" - instalada. Fornecimento e colocação</t>
  </si>
  <si>
    <t>Traves p/ futebol soçaite 4m, tubo 4", desmontável, med.ext.4x2,2m (cod.4043). Fornecimento e colocação, inclusive rede</t>
  </si>
  <si>
    <t>Pingadeiras L=22cm confeccionadas em chapa de zinco, conforme projeto. Fornecimento e colocação</t>
  </si>
  <si>
    <t>Preparo manual de terreno em local de baixo nível de interferência</t>
  </si>
  <si>
    <t>Sinapi 87881</t>
  </si>
  <si>
    <t>Sinapi 90407</t>
  </si>
  <si>
    <t>Chapisco aplicado no teto, com rolo para textura acrílica. argamassa traço 1:4 e emulsão polimérica (adesivo) com preparo manual. Fornecimento e aplicação</t>
  </si>
  <si>
    <t>Massa única, para recebimento de pintura, em argamassa traço 1:2:8, preparo manual, aplicada manualmente em teto, espessura de 20mm, com execução de taliscas. Fornecimento e aplicação</t>
  </si>
  <si>
    <t>2.5.3.3</t>
  </si>
  <si>
    <t>2.5.3.4</t>
  </si>
  <si>
    <t>2.6.2</t>
  </si>
  <si>
    <t>2.6.2.1</t>
  </si>
  <si>
    <t>Porta P14 - 60x180cm - de abrir em giro veneziana de alumínio em pintura eletrostática branca, inclusive ferragens</t>
  </si>
  <si>
    <t>Porta P15 - 70x210cm - de abrir em giro veneziana de alumínio em pintura eletrostática branca, inclusive ferragens</t>
  </si>
  <si>
    <t>2.6.2.2</t>
  </si>
  <si>
    <t>2.6.2.3</t>
  </si>
  <si>
    <t>2.6.2.4</t>
  </si>
  <si>
    <t>Fornecimento e aplicação manual de pintura com tinta acrílica em paredes novas e existentes, duas demãos, cores indicadas em projeto</t>
  </si>
  <si>
    <t>Fornecimento, aplicação e lixamento de massa PVA-Látex, aplicação manual em superfícies internas de paredes novas, duas demãos</t>
  </si>
  <si>
    <t>Fornecimento e aplicação de fundo selador acrílico em paredes, uma demão novas e existentes</t>
  </si>
  <si>
    <t>Fornecimento e aplicação de fundo selador acrílico em tetos novos, uma demão</t>
  </si>
  <si>
    <t>Fornecimento, aplicação e lixamento de massa PVA-Látex, aplicação manual em superfícies internas de tetos novos, duas demãos</t>
  </si>
  <si>
    <t>Fornecimento e aplicação manual de pintura com tinta acrílica em tetos novos, duas demãos, cores indicadas em projeto</t>
  </si>
  <si>
    <t>2.8.14</t>
  </si>
  <si>
    <t>Sinapi 88495</t>
  </si>
  <si>
    <t>Fornecimento, aplicação e lixamento de massa PVA-Látex, aplicação manual em superfícies internas de paredes existentes, uma demão</t>
  </si>
  <si>
    <t>PAC-01 - 180x210cm. Porta acústica, 2 folhas de abrir, confeccionada em chapa de aço galvanizado (carbono), vedação periférica, miolo isolante acústico incombustível, batentes e guarnições do mesmo material, dotada de mola aérea, fechadura com chaves e barra antipânico, acabamento em pintura esmalte sintético em cor a definir, isolamento acústico mínimo (Rw) 45 dB</t>
  </si>
  <si>
    <t>2.10.2</t>
  </si>
  <si>
    <t>2.10.3</t>
  </si>
  <si>
    <t>2.10.4</t>
  </si>
  <si>
    <t>2.10.5</t>
  </si>
  <si>
    <t>2.10.6</t>
  </si>
  <si>
    <t>2.11</t>
  </si>
  <si>
    <t>2.11.1</t>
  </si>
  <si>
    <t>CONSTRUÇÃO DE CAMPO DE FUTEBOL SOCIETY</t>
  </si>
  <si>
    <t>Sinapi 98459</t>
  </si>
  <si>
    <t>Tapume com telha metálica. Fornecimento e colocação</t>
  </si>
  <si>
    <t>1.1.3</t>
  </si>
  <si>
    <t>1.1.4</t>
  </si>
  <si>
    <t>1.1.8</t>
  </si>
  <si>
    <t>1.1.9</t>
  </si>
  <si>
    <t>1.1.10</t>
  </si>
  <si>
    <t>Sinapi 93208</t>
  </si>
  <si>
    <t>Execução de almoxarifado em canteiro de obra em chapa de madeira compensada, incluso prateleiras</t>
  </si>
  <si>
    <t>Janela J3 - 90x90cm - tipo maximar em alumínio pintura eletrostática branca com ferragens e vidro liso incolor 4mm</t>
  </si>
  <si>
    <t>Janela J6 - 200x100 - tipo de correr 2 folhas em alumínio pintura eletrostática branca com ferragens e vidro liso incolor 4mm</t>
  </si>
  <si>
    <t>Remoção de tela Gradil e mureta de separação entre a edificação existente e o Ginásio / Campo Society</t>
  </si>
  <si>
    <t>Conjunto para quadra de vôlei com postes em tubo de aço galvanizado 3", h = *255* cm, pintura em tinta esmalte sintético, rede de nylon com 2 mm, malha 10 x 10 cm e antenas oficiais em fibra de vidro. Fornecimento e colocação</t>
  </si>
  <si>
    <t>Cadeira oficial para árbitro de vôlei, tubo 1 1/2" - rodas (cod.3103). Fornecimento e colocação</t>
  </si>
  <si>
    <t>Pavimentação em Porcelanato Portobello 60x60cm - Linha Essencial - Cimento Cinza Bold ou equivalente técnico, argamassa pré-fabricada, com rejunte epóxi. Fornecimento e colocação</t>
  </si>
  <si>
    <t>Cerâmica Cecrisa EVEREST WH NEW 32x45 cm cor Branco ou equivalente técnico, com rejunte Juntaplus epóxi na cor branco. Fornecimento e colocação</t>
  </si>
  <si>
    <t>Cerâmica 10x10 GALERIA BRANCO MESH AC- Eliane ou equivalente técnico, com rejunte Juntaplus epóxi na cor branco. Fornecimento e colocação</t>
  </si>
  <si>
    <t>Rodapé em Porcelanato Portobello 60x60cm cortado para 30x60cm - Linha Essencial - Cimento Cinza Bold ou equivalente técnico. Fornecimento e colocação</t>
  </si>
  <si>
    <t>Torneira Com Fechamento Automático DECA DECAMATIC Eco 1173 De Bancada Cromada ou equivalente técnico</t>
  </si>
  <si>
    <t>Cuba de Embutir Oval DECA cor Branco (Cód.L.59.17) inclusive sifão, válvula e rabichos cromados ou equivalente técnico</t>
  </si>
  <si>
    <t>Válvula de Descarga Hydra Max para Hydra Duo DECA Cromado- DECA; Base DECA ou equivalente técnico</t>
  </si>
  <si>
    <t>Vaso Linha Convencional DECA Vogue Plus código P132 cor Branco 17; completo com assento Slow Close, tubo de ligação, anéis, fixações ou equivalente técnico</t>
  </si>
  <si>
    <t>Mictório com Sifão Integrado. Ref. DECA Cód. M-713, Cor Branco 17 inclusive Válvula para Mictório: Pressmatic Compact Ciclo Fixo Ref. Docol ou equivalente técnico</t>
  </si>
  <si>
    <t>Torneira para Tanque Com Derivação Flex DECA 1155.C20 ou equivalente técnico</t>
  </si>
  <si>
    <t>Placar eletrônico poliesportivo, dim. 7,00 x 1,50 x 0,10m, mod. VSE Diamond da VISUAL ou equivalente técnico, inclusive frete, fornecimento e instalação incluindo software</t>
  </si>
  <si>
    <t>Cronometro regressivo para basquete, dim. 0,65 x 0,50 x 0,10m, bivolt, mod. VSE 24 S PLUS da VISUAL ou equivalente técnico, inclusive frete - fornecimento e instalação incluindo software</t>
  </si>
  <si>
    <t>Porta 200x210cm duas folhas confeccionada com o mesmo material utilizado para o alambrado. Fornecimento, fabricação e montagem</t>
  </si>
  <si>
    <t>Sinapi 96624</t>
  </si>
  <si>
    <t>Sinapi 100323</t>
  </si>
  <si>
    <t>Alvenaria de vedação de blocos vazados de concreto de 9x19x39cm (espessura 9cm) de paredes com área líquida menor que 6m² sem vãos e argamassa de assentamento com preparo manual - cercado do campo de futebol</t>
  </si>
  <si>
    <t>Lastro com material granular (pedra britada n.2), aplicado em pisos ou radiers, espessura de 5 cm</t>
  </si>
  <si>
    <t>Lastro com material granular (pedrisco), aplicado em pisos ou radiers, espessura de 2 cm</t>
  </si>
  <si>
    <t>Lastro com material granular (areia média), aplicado em pisos ou radiers, espessura de 1 cm</t>
  </si>
  <si>
    <t>Porta P2 - 80x210cm - Porta e guarnição em madeira maciça revestida em fórmica cor Branco Gelo Ref. Fórmica L106. Ferragens: Maçaneta Referência La Fonte – Linha Arquiteto 6521, Dobradiça 485 Extraforte com Anéis, Ref. La Fonte, ambas Cromado Brilhante ou equivalente técnico</t>
  </si>
  <si>
    <t>Porta P17 - 70x210cm - Porta e guarnição em madeira maciça revestida em fórmica cor Branco Gelo Ref. Fórmica L106. Ferragens: Maçaneta Referência La Fonte – Linha Arquiteto 6521, Dobradiça 485 Extraforte com Anéis, Ref. La Fonte, ambas Cromado Brilhante ou equivalente técnico</t>
  </si>
  <si>
    <t>Sinapi 100211</t>
  </si>
  <si>
    <t>Transporte horizontal com carrinho plataforma, de blocos vazados de concreto ou cerâmico de 19x19x19cm (unidade: blocoxkm)</t>
  </si>
  <si>
    <t>un x km</t>
  </si>
  <si>
    <r>
      <t>Transporte horizontal manual, de janela (unidade: m</t>
    </r>
    <r>
      <rPr>
        <sz val="9"/>
        <rFont val="Calibri"/>
        <family val="2"/>
      </rPr>
      <t>²</t>
    </r>
    <r>
      <rPr>
        <sz val="9"/>
        <rFont val="Arial"/>
        <family val="2"/>
      </rPr>
      <t>xkm)</t>
    </r>
  </si>
  <si>
    <t>Sinapi 98547</t>
  </si>
  <si>
    <t>Impermeabilização de superfície com manta asfáltica, duas camadas, inclusive aplicação de primer asfáltico, e=3mm e e=4mm. (lajes e calhas). Fornecimento e execução</t>
  </si>
  <si>
    <t>Sinapi 100741</t>
  </si>
  <si>
    <t>Fornecimento e aplicação de pintura com tinta alquídica de acabamento (esmalte sintético acetinado) pulverizada sobre superfícies metálicas (exceto perfil) executado em obra (por demão). OBS: A área considera 2 demãos</t>
  </si>
  <si>
    <t>Sinapi 100721</t>
  </si>
  <si>
    <t>Fornecimento e aplicação de pintura com tinta alquídica de fundo (tipo zarcão) pulverizada sobre superfícies metálicas (exceto perfil) executado em obra (por demão). OBS: A área considera 2 demãos</t>
  </si>
  <si>
    <t>4.1</t>
  </si>
  <si>
    <t>4.1.1</t>
  </si>
  <si>
    <t>4.1.2</t>
  </si>
  <si>
    <t>4.1.3</t>
  </si>
  <si>
    <t>4.1.4</t>
  </si>
  <si>
    <t>4.1.5</t>
  </si>
  <si>
    <t>4.1.6</t>
  </si>
  <si>
    <t>Tubos em CPVC rígido, soldável, 6m, incluindo conexões Ø35, apoios, suportes e fixações</t>
  </si>
  <si>
    <t>4.1.7</t>
  </si>
  <si>
    <t>Sinapi 89987</t>
  </si>
  <si>
    <t xml:space="preserve">Válvulas tipo "Gaveta" corpo de latão ou bronze, rosca BSP, haste não ascendente. Ref. FABRIMAR ou similar: Ø3/4", inclusive acabamento cromado </t>
  </si>
  <si>
    <t>4.1.8</t>
  </si>
  <si>
    <t>4.1.9</t>
  </si>
  <si>
    <t>4.1.10</t>
  </si>
  <si>
    <t>4.1.11</t>
  </si>
  <si>
    <t>Caixa para irrigação de jardim em alvenaria de blocos ou concreto armado, 30x30x40cm com tampa articulada e caixilho, em ferro fundido classe A-15, com válvula de gaveta Ø3/4", adaptador para mangueira Ø3/4", conexões e fixação, atendendo as especificações contidas no Memorial Descritivo, item 4.4.5.</t>
  </si>
  <si>
    <t>4.1.12</t>
  </si>
  <si>
    <t>Sinapi 100758</t>
  </si>
  <si>
    <t>Pintura com tinta alquídica de acabamento (esmalte sintético acetinado) aplicada a rolo ou pincel sobre superfícies metálicas (exceto perfil) executado em obra (02 demãos)</t>
  </si>
  <si>
    <t>4.1.13</t>
  </si>
  <si>
    <t>4.1.14</t>
  </si>
  <si>
    <t>4.1.15</t>
  </si>
  <si>
    <t>4.2</t>
  </si>
  <si>
    <t>4.2.1</t>
  </si>
  <si>
    <t>4.2.2</t>
  </si>
  <si>
    <t>4.2.3</t>
  </si>
  <si>
    <t>4.2.4</t>
  </si>
  <si>
    <t>4.2.5</t>
  </si>
  <si>
    <t>4.2.6</t>
  </si>
  <si>
    <t>4.2.7</t>
  </si>
  <si>
    <t>4.2.8</t>
  </si>
  <si>
    <t>4.2.9</t>
  </si>
  <si>
    <t>4.2.10</t>
  </si>
  <si>
    <t>4.2.11</t>
  </si>
  <si>
    <t>4.2.13</t>
  </si>
  <si>
    <t>4.2.14</t>
  </si>
  <si>
    <t>4.2.15</t>
  </si>
  <si>
    <t>4.2.16</t>
  </si>
  <si>
    <t>4.2.17</t>
  </si>
  <si>
    <t>4.2.18</t>
  </si>
  <si>
    <t>4.3</t>
  </si>
  <si>
    <t>4.3.1</t>
  </si>
  <si>
    <t>4.3.2</t>
  </si>
  <si>
    <t>4.3.3</t>
  </si>
  <si>
    <t>4.3.4</t>
  </si>
  <si>
    <t>Eletroduto Flexível corrugado, fabricado em PEAD, incluindo curvas, luvas, buchas e arruelas, ref.: Kanaflex ou Similar - Ø 1 1/2"</t>
  </si>
  <si>
    <t>4.3.5</t>
  </si>
  <si>
    <t>Eletroduto Flexível corrugado, fabricado em PEAD, incluindo curvas, luvas, buchas e arruelas, ref.: Kanaflex ou Similar - Ø 2"</t>
  </si>
  <si>
    <t>4.3.6</t>
  </si>
  <si>
    <t>4.3.7</t>
  </si>
  <si>
    <t>Eletroduto em Aço Galvanizado tipo leve, incluindo curvas, luvas, buchas e arruelas, ref.: A.D.MARTINI, APOLO, ELECON, MOPA, THOMEU. - Ø 1"</t>
  </si>
  <si>
    <t>4.3.8</t>
  </si>
  <si>
    <t>Eletroduto em Aço Galvanizado tipo semi pesado, incluindo curvas, luvas, buchas e arruelas, ref.: A.D.MARTINI, APOLO, ELECON, MOPA, THOMEU. - Ø 1 1/2"</t>
  </si>
  <si>
    <t>4.3.9</t>
  </si>
  <si>
    <t>4.3.10</t>
  </si>
  <si>
    <t>Caixas de passagem em liga de alumínio (conduletes) dotadas de tampas com fixação por parafusos e vedação por junta de PVC com tampas cegas ou apropriadas para plugue fêmea RJ45, conforme a instalação a que se destinam. Conforme item 5.5.3-a do Memorial Descritivo.</t>
  </si>
  <si>
    <t>4.3.11</t>
  </si>
  <si>
    <t>Caixas de passagem em PVC com dimensões 4”x2” ou 4”x4” tampas cegas ou tampas apropriadas para plugue fêmea RJ45, conforme a instalação a que se destinam. Conforme item 5.5.3-b do Memorial Descritivo.</t>
  </si>
  <si>
    <t>4.3.12</t>
  </si>
  <si>
    <t>Caixas de passagem estampadas em chapa de aço galvanizado com dimensões 400x400x120mm, Conforme item 5.5.3-e do Memorial Descritivo.</t>
  </si>
  <si>
    <t>4.3.13</t>
  </si>
  <si>
    <t>4.3.14</t>
  </si>
  <si>
    <t>4.3.15</t>
  </si>
  <si>
    <t>Conector Fêmea RJ45 - Cat.6, atendendo as especificações contidas no Memorial Descritivo, item 5.5.7-a.</t>
  </si>
  <si>
    <t>4.3.16</t>
  </si>
  <si>
    <t>RACK-GUR-05, conforme detalhado em projeto, padrão 19" 12U, completo e montado, incluindo todos os acessórios, atendendo as especificações contidas no Memorial Descritivo, item 5.5.5-a.</t>
  </si>
  <si>
    <t>4.3.17</t>
  </si>
  <si>
    <t>4.3.18</t>
  </si>
  <si>
    <t>Câmera Speed Dome, atendendo as especificações contidas no Memorial Descritivo, item 5.5.8-b.</t>
  </si>
  <si>
    <t>4.3.19</t>
  </si>
  <si>
    <t>4.3.20</t>
  </si>
  <si>
    <t>4.4</t>
  </si>
  <si>
    <t>4.4.1</t>
  </si>
  <si>
    <t>Eletroduto PVC rígido (preto), incluindo curvas, luvas, buchas e arruelas, apoios, suportes e fixações ref.: Tigre ou similar. - Ø 3/4"</t>
  </si>
  <si>
    <t>4.4.2</t>
  </si>
  <si>
    <t>Eletroduto PVC rígido (preto), incluindo curvas, luvas, buchas e arruelas, apoios, suportes e fixações ref.: Tigre ou similar. - Ø 1"</t>
  </si>
  <si>
    <t>4.4.3</t>
  </si>
  <si>
    <t>4.4.4</t>
  </si>
  <si>
    <t>4.4.5</t>
  </si>
  <si>
    <t>4.4.6</t>
  </si>
  <si>
    <t>4.4.7</t>
  </si>
  <si>
    <t>4.4.8</t>
  </si>
  <si>
    <t>Caixas de passagem estampadas em chapa de aço galvanizado com dimensões 4”x2” com tampas cegas ou tampas apropriadas para interruptores ou tomadas 2P+T- 10A ou 20A, conforme a instalação a que se destinam. Conforme item 2.4.9-b do Memorial Descritivo.</t>
  </si>
  <si>
    <t>4.4.9</t>
  </si>
  <si>
    <t>Caixas de passagem estampadas em chapa de aço galvanizado com dimensões 4”x4” com tampas cegas ou tampas apropriadas para interruptores ou tomadas 2P+T- 10A ou 20A, conforme a instalação a que se destinam. Conforme item 2.4.9-b do Memorial Descritivo.</t>
  </si>
  <si>
    <t>4.4.10</t>
  </si>
  <si>
    <t>4.4.11</t>
  </si>
  <si>
    <t>Caixa de passagem subterrânea 400x400x400 em alvenaria de blocos de concreto. Tampas de ferro fundido leves com inscrição “ELÉTRICA” em alto relevo, no centro. Fundo em concreto magro com dreno em brita 2 localizado num dos cantos. Conforme item 2.4.9-e do Memorial Descritivo</t>
  </si>
  <si>
    <t>4.4.12</t>
  </si>
  <si>
    <t>4.4.13</t>
  </si>
  <si>
    <t>4.4.14</t>
  </si>
  <si>
    <t>4.4.15</t>
  </si>
  <si>
    <t>4.4.16</t>
  </si>
  <si>
    <t>Sinapi 92982</t>
  </si>
  <si>
    <t>Cabo flexível em cobre eletrolítico com isolamento em PVC antichama (90ºC), 0,6/1kV, Ref.: SIEMENS, FICAP, PHELS DODGE, PRYSMIAN ou superior: 16 mm²</t>
  </si>
  <si>
    <t>4.4.17</t>
  </si>
  <si>
    <t>Sinapi 92984</t>
  </si>
  <si>
    <t>Cabo flexível em cobre eletrolítico com isolamento em PVC antichama (90ºC), 0,6/1kV, Ref.: SIEMENS, FICAP, PHELS DODGE, PRYSMIAN ou superior: 25 mm²</t>
  </si>
  <si>
    <t>4.4.18</t>
  </si>
  <si>
    <t>4.4.19</t>
  </si>
  <si>
    <t>Quadros de distribuição, conforme especificações contidas no Memorial Descritivo e Diagrama em Projeto. Ref.: SIEMENS, ABB, SCHNEIDER ou similar. QTNE-GIN</t>
  </si>
  <si>
    <t>4.4.20</t>
  </si>
  <si>
    <t>4.4.21</t>
  </si>
  <si>
    <t>4.4.22</t>
  </si>
  <si>
    <t>Quadros de distribuição, conforme especificações contidas no Memorial Descritivo e Diagrama em Projeto. Ref.: SIEMENS, ABB, SCHNEIDER ou similar. QTEE-GIN</t>
  </si>
  <si>
    <t>4.4.23</t>
  </si>
  <si>
    <t>Fornecimento e Instalação de novos disjuntores trifásicos 63A - 3P em caixa moldada no Quadro Geral de Baixa Tensão (QGBT-NE), especificações contidas no item 2.4.4 do Memorial Descritivo.</t>
  </si>
  <si>
    <t>4.4.24</t>
  </si>
  <si>
    <t>Fornecimento e Instalação de novos disjuntores trifásicos 40A - 3P em caixa moldada no Quadro Geral de Baixa Tensão (QGBT-NE), especificações contidas no item 2.4.4 do Memorial Descritivo.</t>
  </si>
  <si>
    <t>4.4.25</t>
  </si>
  <si>
    <t>Fornecimento e Instalação de novos disjuntores trifásicos 40A - 3P em caixa moldada no Quadro Geral de Baixa Tensão (QGBT-EE), especificações contidas no item 2.4.4 do Memorial Descritivo.</t>
  </si>
  <si>
    <t>4.4.26</t>
  </si>
  <si>
    <t>4.4.27</t>
  </si>
  <si>
    <t>4.4.28</t>
  </si>
  <si>
    <t>4.4.29</t>
  </si>
  <si>
    <t>Tomada, 2P+T-10A, para montagem em condulete, incluindo os acessórios necessários. Conforme item 2.4.7 do Memorial Descritivo.</t>
  </si>
  <si>
    <t>4.4.30</t>
  </si>
  <si>
    <t>Tomada, 2P+T-10A, para montagem em caixa de perfilado, incluindo os acessórios necessários. Conforme item 2.4.7 do Memorial Descritivo.</t>
  </si>
  <si>
    <t>4.4.31</t>
  </si>
  <si>
    <t xml:space="preserve">Ponto de Força para ligação de unidades condensadoras, conforme especificado no item 2.4.8 do Memorial Descritivo. </t>
  </si>
  <si>
    <t>4.4.32</t>
  </si>
  <si>
    <t xml:space="preserve">Ponto de Força para ligação de unidades evaporadores e equipamentos de ventilação, conforme especificado no item 2.4.8 do Memorial Descritivo. </t>
  </si>
  <si>
    <t>4.4.33</t>
  </si>
  <si>
    <t xml:space="preserve">Ponto de Força para ligação dos placares, conforme especificado no item 2.4.8 do Memorial Descritivo. </t>
  </si>
  <si>
    <t>4.4.34</t>
  </si>
  <si>
    <t xml:space="preserve">Ponto de Força para ligação dos racks, conforme especificado no item 2.4.8 do Memorial Descritivo. </t>
  </si>
  <si>
    <t>4.4.35</t>
  </si>
  <si>
    <t>Luminária quadrada de embutir com barra LED 49W. Conforme item 2.4.10 do Memorial Descritivo</t>
  </si>
  <si>
    <t>4.4.36</t>
  </si>
  <si>
    <t>Luminária circular de embutir com LED 9W. Conforme item 2.4.10 do Memorial Descritivo</t>
  </si>
  <si>
    <t>4.4.37</t>
  </si>
  <si>
    <t>Luminária quadrada de embutir com LED 9W. Conforme item 2.4.10 do Memorial Descritivo</t>
  </si>
  <si>
    <t>4.4.38</t>
  </si>
  <si>
    <t>Luminária circular de embutir com LED 19W. Conforme item 2.4.10 do Memorial Descritivo</t>
  </si>
  <si>
    <t>4.4.39</t>
  </si>
  <si>
    <t>Luminária tipo arandela, com LED 9W. Conforme item 2.4.10 do Memorial Descritivo</t>
  </si>
  <si>
    <t>4.4.40</t>
  </si>
  <si>
    <t>Luminária tipo refletor com LED 295W. Conforme item 2.4.10 do Memorial Descritivo</t>
  </si>
  <si>
    <t>4.4.41</t>
  </si>
  <si>
    <t>Luminária pendente com LED 85W. Conforme item 2.4.10 do Memorial Descritivo</t>
  </si>
  <si>
    <t>4.4.42</t>
  </si>
  <si>
    <t>Poste de concreto tipo ficha (h=12m) com travessa para fixação de 4 projetores LED 300W, IP65. Conforme item 2.4.10 do Memorial Descritivo</t>
  </si>
  <si>
    <t>4.4.43</t>
  </si>
  <si>
    <t>Unidade autônoma para iluminação de emergência, com LEDs brancos de alta intensidade, fluxo luminoso de 600 lumens, potência de 4W, bivolt, instalação de sobrepor, bateria Ni-Cd 3,6V 600mAh, autonomia de 2horas, led indicativo de aparelho ligado, IP20, corpo em ABS antichama, botão de teste, fixada com buchas de nylon e parafusos niquelado. Conforme item 2.4.10 do Memorial Descritivo</t>
  </si>
  <si>
    <t>4.4.44</t>
  </si>
  <si>
    <t>Unidade autônoma para iluminação de emergência, com dois faróis de orientáveis, com LEDs brancos de alta intensidade, fluxo luminoso de 1200 lumens, bivolt, instalação de sobrepor, bateria Gel selada 6V/4Ah, autonomia de 2horas, led indicativo de aparelho ligado, IP20, corpo em ABS antichama, botão de teste, fixada com buchas de nylon e parafusos niquelados. Conforme item 2.4.10 do Memorial Descritivo</t>
  </si>
  <si>
    <t>4.4.45</t>
  </si>
  <si>
    <t>Luminária para sinalização de emergência indicando SAÍDA com Dupla Face, verde, com adesivo, dimensões padronizadas, conforme projeto. Fluxo luminoso de 30 lumens, com 5 LEDs brancos, autonomia de 3 horas, bivolt, bateria Ni-Cd Recarregável 3,6V 300 mAh, IP20, visor em acrílico, com botão de teste. Conforme item 2.4.10 do Memorial Descritivo</t>
  </si>
  <si>
    <t>4.4.46</t>
  </si>
  <si>
    <t>4.4.47</t>
  </si>
  <si>
    <t>4.4.48</t>
  </si>
  <si>
    <t>4.4.49</t>
  </si>
  <si>
    <t>4.4.50</t>
  </si>
  <si>
    <t>4.4.51</t>
  </si>
  <si>
    <t>4.5</t>
  </si>
  <si>
    <t>4.5.1</t>
  </si>
  <si>
    <t>4.5.2</t>
  </si>
  <si>
    <t>4.5.3</t>
  </si>
  <si>
    <t>4.5.4</t>
  </si>
  <si>
    <t>4.5.5</t>
  </si>
  <si>
    <t>Haste de aterramento fabricada em aço cobreado, alta camada, com diâmetro de 3/4”, comprimento de 3,00m, tipo COPPERWELD, conforme item 7.4.6 do Memorial Descritivo</t>
  </si>
  <si>
    <t>4.5.6</t>
  </si>
  <si>
    <t>4.5.7</t>
  </si>
  <si>
    <t>Caixa de inspeção em PEAD com diâmetro útil de 300mm, com tampa de alumínio fundido Ø300mm, conforme item 7.4.7 do Memorial Descritivo</t>
  </si>
  <si>
    <t>4.5.8</t>
  </si>
  <si>
    <t>4.5.9</t>
  </si>
  <si>
    <t>Conector estrutural com disco em latão e rosca fêmea M12. Distância entre ferragem e face da forma regulável entre 25 e 40mm, conforme item 7.4.4 do Memorial Descritivo</t>
  </si>
  <si>
    <t>4.5.10</t>
  </si>
  <si>
    <t>Conector mecânico em bronze haste-cabo 70mm², conforme item 7.4.3 do Memorial Descritivo</t>
  </si>
  <si>
    <t>4.5.11</t>
  </si>
  <si>
    <t>Conector mecânico em bronze haste-2 cabos 70mm², conforme item 7.4.3 do Memorial Descritivo</t>
  </si>
  <si>
    <t>4.5.12</t>
  </si>
  <si>
    <t>4.6</t>
  </si>
  <si>
    <t>4.6.1</t>
  </si>
  <si>
    <t>Extintor de incêndio tipo "ABC", 6 Kg, atendendo as especificações contidas no Memorial Descritivo, item 6.4.1.</t>
  </si>
  <si>
    <t>4.6.2</t>
  </si>
  <si>
    <t>4.6.3</t>
  </si>
  <si>
    <t>4.6.4</t>
  </si>
  <si>
    <t>4.6.5</t>
  </si>
  <si>
    <t>4.6.6</t>
  </si>
  <si>
    <t>4.6.7</t>
  </si>
  <si>
    <t>4.6.8</t>
  </si>
  <si>
    <t>4.6.9</t>
  </si>
  <si>
    <t>4.6.10</t>
  </si>
  <si>
    <t>4.6.11</t>
  </si>
  <si>
    <t>4.6.12</t>
  </si>
  <si>
    <t>4.6.13</t>
  </si>
  <si>
    <t>4.6.14</t>
  </si>
  <si>
    <t>4.6.15</t>
  </si>
  <si>
    <t>Proteção contra corrosão por envolvimento por fita Neutrol e aplicação de emulsão betuminosa da canalização de combate a incêndio, quando instalada enterrada.</t>
  </si>
  <si>
    <t>4.6.16</t>
  </si>
  <si>
    <t>4.6.17</t>
  </si>
  <si>
    <t>4.6.18</t>
  </si>
  <si>
    <t>4.6.19</t>
  </si>
  <si>
    <t>4.7</t>
  </si>
  <si>
    <t>4.7.1</t>
  </si>
  <si>
    <t>4.7.2</t>
  </si>
  <si>
    <t>Eletroduto em Aço Galvanizado conforme NBR5598, incluindo curvas, luvas, buchas e arruelas, ref.: A.D.MARTINI, APOLO, ELECON, MOPA, THOMEU. - Ø 3/4"</t>
  </si>
  <si>
    <t>4.7.3</t>
  </si>
  <si>
    <t>Eletroduto Flexível corrugado, fabricado em PEAD, incluindo curvas, luvas, buchas e arruelas, ref.: Kanaflex ou Similar Ø 2"</t>
  </si>
  <si>
    <t>4.7.4</t>
  </si>
  <si>
    <t>4.7.5</t>
  </si>
  <si>
    <t>Sinapi 95782</t>
  </si>
  <si>
    <t>Caixa de passagem ou ligação tipo "Condulete", fabricada em alumínio silício, com tampa aparafusada, com juntas de vedação em PVC, conexões roscáveis, atendendo aos diversos tipos padronizados, conforme projeto.</t>
  </si>
  <si>
    <t>4.7.6</t>
  </si>
  <si>
    <t>4.7.7</t>
  </si>
  <si>
    <t>4.7.8</t>
  </si>
  <si>
    <t>4.7.9</t>
  </si>
  <si>
    <t>4.7.10</t>
  </si>
  <si>
    <t>Módulo isolador de linha, atendendo as especificações contidas no Memorial Descritivo, item 8.4.7.</t>
  </si>
  <si>
    <t>4.7.11</t>
  </si>
  <si>
    <t>4.7.12</t>
  </si>
  <si>
    <t>Eletroduto em PVC rígido (preto), incluindo curvas, luvas, buchas e arruelas, ref.: Tigre ou similar. - Ø 1"</t>
  </si>
  <si>
    <t>2.6.3.2</t>
  </si>
  <si>
    <t>2.6.3.4</t>
  </si>
  <si>
    <t>2.6.3.5</t>
  </si>
  <si>
    <t>2.6.3.6</t>
  </si>
  <si>
    <t>2.6.3.7</t>
  </si>
  <si>
    <t>2.6.3.8</t>
  </si>
  <si>
    <t>2.6.3.9</t>
  </si>
  <si>
    <t>2.6.3.10</t>
  </si>
  <si>
    <t>2.6.3.11</t>
  </si>
  <si>
    <t>2.6.3.12</t>
  </si>
  <si>
    <t>2.6.3.13</t>
  </si>
  <si>
    <t>2.6.3.14</t>
  </si>
  <si>
    <t>2.6.3.15</t>
  </si>
  <si>
    <t>2.6.4</t>
  </si>
  <si>
    <t>2.6.4.1</t>
  </si>
  <si>
    <t>2.6.4.2</t>
  </si>
  <si>
    <t>Vidraçaria. Fornecimento e colocação de:</t>
  </si>
  <si>
    <t>Composição 0030</t>
  </si>
  <si>
    <t>Composição 0062</t>
  </si>
  <si>
    <t>Composição 0608</t>
  </si>
  <si>
    <t>Composição 0808</t>
  </si>
  <si>
    <t>Composição 0809</t>
  </si>
  <si>
    <t>Chuveiro de Parede Redondo com Tubo Acqua Plus Cromada DECA ou equivalente técnico</t>
  </si>
  <si>
    <t>Misturador Monocomando de Chuveiro para Baixa e Alta Pressão Link Cromado 2993.C.LNK.034 DECA ou equivalente técnico</t>
  </si>
  <si>
    <t>2.9.1.3</t>
  </si>
  <si>
    <t>2.9.1.5</t>
  </si>
  <si>
    <t>2.9.1.6</t>
  </si>
  <si>
    <t>2.9.1.10</t>
  </si>
  <si>
    <t>Cabo UTP atendendo as especificações contidas no Memorial Descritivo, item 5.5.6-a. CAT.6A ou superior. Fornecimento e instalação, incluindo todos os materiais e acessórios necessários.</t>
  </si>
  <si>
    <t>Patch Cords, certificado, atendendo as especificações contidas no Memorial Descritivo, item 5.5.6-b, comprimento conforme instalação.  CAT.6 ou superior. Fornecimento e instalação, incluindo todos os materiais e acessórios necessários.</t>
  </si>
  <si>
    <t>Cabo óptico 12 fibras, monomodo, atendendo as especificações contidas no Memorial Descritivo item 5.5.6-c. Fornecimento e instalação, incluindo todos os materiais e acessórios necessários.</t>
  </si>
  <si>
    <t>2.9.1.11</t>
  </si>
  <si>
    <t>Ducha higiênica com registro linha Link ref. 1984.C.ACT.LNK.BR DECA ou equivalente técnico</t>
  </si>
  <si>
    <t>Caixas de passagem em liga de alumínio (conduletes) dotadas de tampas com fixação por parafusos e vedação por junta de PVC com tampas cegas ou apropriadas para tomadas 2P+T-10A ou 20A ou interruptores, conforme a instalação a que se destinam. Conforme item 2.4.9-a do Memorial Descritivo.</t>
  </si>
  <si>
    <t>Certificações, Testes e verificações gerais dos sistemas executados com emissão de relatório de comissionamento, Conforme item 8.6 do Memorial Descritivo.</t>
  </si>
  <si>
    <t>Painel 1 - Conjunto de esquadrias tipo "pele de vidro" - vidro laminado espessura 8mm, painéis do tipo maximar e fixos de acordo com detalhes. Dimensões 585 x 105cm (painéis maximar) 585 x 105cm (painéis fixos), inclusive estrutura, contramarcos, batentes e ferragens</t>
  </si>
  <si>
    <t>Painel 2 - Conjunto de esquadrias tipo "pele de vidro" - vidro laminado espessura 8mm, painéis do tipo maximar e fixos de acordo com detalhes. Dimensões 585 x 105cm (painéis maximar) 585 x 105cm (painéis fixos), inclusive estrutura, contramarcos, batentes e ferragens</t>
  </si>
  <si>
    <t>Painel 3 - Conjunto de esquadrias tipo "pele de vidro" - vidro laminado espessura 8mm, painéis do tipo maximar e fixos de acordo com detalhes. Dimensões 555 x 105cm (painéis maximar) 555 x 105cm (painéis fixos), inclusive estrutura, contramarcos, batentes e ferragens</t>
  </si>
  <si>
    <t>Painel 4 - Conjunto de esquadrias tipo "pele de vidro" - vidro laminado espessura 8mm, painéis do tipo maximar e fixos de acordo com detalhes. Dimensões 600 x 105cm (painéis maximar) 600 x 105cm (painéis fixos), inclusive estrutura, contramarcos, batentes e ferragens</t>
  </si>
  <si>
    <t>Painel 5 - Conjunto de esquadrias tipo "pele de vidro" - vidro laminado espessura 8mm, painéis do tipo maximar e fixos de acordo com detalhes. Dimensões 285 x 105cm (painéis maximar) 285 x 105cm (painéis fixos), inclusive estrutura, contramarcos, batentes e ferragens</t>
  </si>
  <si>
    <t>Painel 6 - Conjunto de esquadrias tipo "pele de vidro" - vidro laminado espessura 8mm, painéis do tipo maximar e fixos de acordo com detalhes. Dimensões 285 x 105cm (painéis maximar) 285 x 105cm (painéis fixos), inclusive estrutura, contramarcos, batentes e ferragens</t>
  </si>
  <si>
    <t>Painel 7 - Conjunto de esquadrias tipo "pele de vidro" - vidro laminado espessura 8mm, painéis do tipo maximar e fixos de acordo com detalhes. Dimensões 585 x 105cm (painéis maximar) 585 x 105cm (painéis fixos), inclusive estrutura, contramarcos, batentes e ferragens</t>
  </si>
  <si>
    <t>Painel 8 - Conjunto de esquadrias tipo "pele de vidro" - vidro laminado espessura 8mm, painéis do tipo maximar e fixos de acordo com detalhes. Dimensões 585 x 105cm (painéis maximar) 585 x 105cm (painéis fixos), inclusive estrutura, contramarcos, batentes e ferragens</t>
  </si>
  <si>
    <t>Painel 9 - Conjunto de esquadrias tipo "pele de vidro" - vidro laminado espessura 8mm, painéis do tipo maximar e fixos de acordo com detalhes. Dimensões 585 x 105cm (painéis maximar) 585 x 105cm (painéis fixos), inclusive estrutura, contramarcos, batentes e ferragens</t>
  </si>
  <si>
    <t>Painel 10 - Conjunto de esquadrias tipo "pele de vidro" - vidro laminado espessura 8mm, painéis do tipo maximar e fixos de acordo com detalhes. Dimensões 585 x 105cm (painéis maximar) 585 x 105cm (painéis fixos), inclusive estrutura, contramarcos, batentes e ferragens</t>
  </si>
  <si>
    <t>Painel 11 - Conjunto de esquadrias tipo "pele de vidro" - vidro laminado espessura 8mm, painéis do tipo maximar e fixos de acordo com detalhes. Dimensões 555 x 105cm (painéis maximar) 555 x 105cm (painéis fixos), inclusive estrutura, contramarcos, batentes e ferragens</t>
  </si>
  <si>
    <t>Painel 12 - Conjunto de esquadrias tipo "pele de vidro" - vidro laminado espessura 8mm, painéis do tipo maximar e fixos de acordo com detalhes. Dimensões 600 x 105cm (painéis maximar) 600 x 105cm (painéis fixos), inclusive estrutura, contramarcos, batentes e ferragens</t>
  </si>
  <si>
    <t>Painel 13 - Conjunto de esquadrias tipo "pele de vidro" - vidro laminado espessura 8mm, painéis do tipo maximar e fixos de acordo com detalhes. Dimensões 285 x 105cm (painéis maximar) 285 x 105cm (painéis fixos), inclusive estrutura, contramarcos, batentes e ferragens</t>
  </si>
  <si>
    <t>Painel 14 - Conjunto de esquadrias tipo "pele de vidro" - vidro laminado espessura 8mm, painéis do tipo maximar e fixos de acordo com detalhes. Dimensões 585 x 105cm (painéis maximar) 585 x 105cm (painéis fixos), inclusive estrutura, contramarcos, batentes e ferragens</t>
  </si>
  <si>
    <t>Painel 15 - Conjunto de esquadrias tipo "pele de vidro" - vidro laminado espessura 8mm, painéis do tipo maximar e fixos de acordo com detalhes. Dimensões 585 x 105cm (painéis maximar) 585 x 105cm (painéis fixos), inclusive estrutura, contramarcos, batentes e ferragens</t>
  </si>
  <si>
    <t>Câmera BULLET, atendendo as especificações contidas no Memorial Descritivo, item 5.5.8-a.</t>
  </si>
  <si>
    <t>Access Point (sistema Wi-fi), Conforme item 5.7.10 do Memorial Descritivo.</t>
  </si>
  <si>
    <t>Caixa de equipotencialização 380x320x175mm, executada em chapa de aço dobrado, tratada e pintada contra corrosão, com porta e fechadura, fundo em placa de cobre ou latão com 10mm de espessura, conforme item 7.4.8 do Memorial Descritivo</t>
  </si>
  <si>
    <t>Impermeabilização de superfície com emulsão asfáltica a base d'agua. Fornecimento e aplicação</t>
  </si>
  <si>
    <t>Mangueira de irrigação, Ø3/4", com 50m de comprimento, fabricada em polietileno, alta resistência aos raios UV, antitorção, equipada com esguicho de jato regulável e adaptador, ambos tipos "engates rápidos", atendendo as especificações contidas no Memorial Descritivo, item 4.4.6.</t>
  </si>
  <si>
    <t>Sinapi 98525</t>
  </si>
  <si>
    <t>Limpeza mecanizada de camada vegetal, vegetação e pequenas árvores (diâmetro de tronco menor que 0,20 m), com trator de esteiras</t>
  </si>
  <si>
    <t>Sinapi 101207</t>
  </si>
  <si>
    <t>Escavação vertical a céu aberto, em obras de edificação incluindo carga, descarga e transporte, em solo de 1ª categoria com escavadeira hidráulica (caçamba: 0,8 m³ / 111 hp), frota de 2 caminhões basculantes de 18 m³, dmt até 1 km e velocidade média 14 km/h</t>
  </si>
  <si>
    <t>Sinapi 91961</t>
  </si>
  <si>
    <t>Sinapi 97667</t>
  </si>
  <si>
    <t>Sinapi 97668</t>
  </si>
  <si>
    <t>Composição 0080</t>
  </si>
  <si>
    <t>Composição 0081</t>
  </si>
  <si>
    <t>Composição 0082</t>
  </si>
  <si>
    <r>
      <t>m</t>
    </r>
    <r>
      <rPr>
        <b/>
        <vertAlign val="superscript"/>
        <sz val="9"/>
        <rFont val="Arial"/>
        <family val="2"/>
      </rPr>
      <t>2</t>
    </r>
  </si>
  <si>
    <t>Tubo de PVC rígido tipo esgoto, série R, vara com 6m, incluindo conexões, apoios, suportes e fixações. Ref.: TIGRE ou similar - Ø150 mm</t>
  </si>
  <si>
    <t>Ralo hemisférico tipo "abacaxi", Ø150mm, em ferro fundido.</t>
  </si>
  <si>
    <t>Composição 0313</t>
  </si>
  <si>
    <t>Composição 0314</t>
  </si>
  <si>
    <t>Acionador manual tipo endereçável, atendendo as especificações contidas no Memorial Descritivo, item 8.4.4.</t>
  </si>
  <si>
    <t>4.2.12</t>
  </si>
  <si>
    <t>4.2.19</t>
  </si>
  <si>
    <t>Sinapi 96986</t>
  </si>
  <si>
    <t xml:space="preserve">Fornecimento, fabricação e montagem de estrutura metálica compreendendo aço estrutural tipo ASTM A-36; ASTM A-572, eletrodos para soldas, parafusos, chumbadores comuns e de expansão, incluindo ainda tratamento das superfícies em pintura a base de esmalte sintético com fundo preparador anticorrosivo, tudo de acordo com projeto fornecido </t>
  </si>
  <si>
    <t>Brise Fachada Metálico tipo veneziana de Alumínio com Lâminas Perfuradas – Acabamento em pintura eletrostática cor a definir. Fornecimento e colocação</t>
  </si>
  <si>
    <t>Eletroduto PVC rígido (preto), incluindo curvas, luvas, buchas e arruelas, apoios, suportes e fixações ref.: Tigre ou similar. - Ø 1 1/4"</t>
  </si>
  <si>
    <t>Isolamento térmico através de espuma elastomérica, com espessura acima de 8,0mm, coeficiente de condutividade térmica de 0,025 kcal/m.h ºC, para aplicação em tubulação de dreno de Ar Condicionado. Ref.: ISAR, VA, DINNIL ou similar. Ø40mm.</t>
  </si>
  <si>
    <t>Avisador audiovisual tipo endereçável, atendendo as especificações contidas no Memorial Descritivo, item 8.4.6.</t>
  </si>
  <si>
    <t>Caixa sifonada pequena Ø300mm e capacidade para até 20 litros, fabricada em PVC rígido, inclusive tampão em ferro fundido, atendendo as especificações contidas no Memorial Descritivo, item 3.4.4</t>
  </si>
  <si>
    <t>Caixa a prova de tempo, 150x150x100mm, corpo e tampa em alumínio fundido, junta de vedação em borracha sintética. Conforme item 5.5.4-b do Memorial Descritivo.</t>
  </si>
  <si>
    <t>Caixa a prova de tempo, 150x150x100mm, corpo e tampa em alumínio fundido, junta de vedação em borracha sintética. Conforme item 8.4.1-e do Memorial Descritivo.</t>
  </si>
  <si>
    <t>Caixas de passagem embutidas no piso, para utilização em áreas externas, serão em alumínio silício com dimensões úteis de 300x300x120mm. Conforme item 8.4.1-e do Memorial Descritivo.</t>
  </si>
  <si>
    <t>Pavimentação tátil de alerta / direcional em placas de borracha, de assentamento com argamassa, para aplicação em áreas internas. Fornecimento e colocação</t>
  </si>
  <si>
    <t>Pisos tátil de alerta / direcional em placas de concreto pré-moldado, assentamento com argamassa, para aplicação em áreas externas</t>
  </si>
  <si>
    <t>5.1.2</t>
  </si>
  <si>
    <t>Composição 0901</t>
  </si>
  <si>
    <t>Composição 0902</t>
  </si>
  <si>
    <t>Fornecimento e instalação de Ar Condicionado central sistema VRF. O Instalador deverá considerar no fornecimento todos os Equipamentos mesmo que não especificamente mencionados ou indicados, de forma que o sistema opere de forma plenamente satisfatória. Fornecimento de acordo com o Memorial Descritivo e Especificações Técnicas e Projeto fornecidos</t>
  </si>
  <si>
    <t>Fornecimento e instalação de Sistemas de Ventilação e  Exaustão mecânica. O Instalador deverá considerar no fornecimento todos os Equipamentos mesmo que não especificamente mencionados ou indicados, de forma que o sistema opere de forma plenamente satisfatória. Fornecimento de acordo com o Memorial Descritivo e Especificações Técnicas e  Projeto fornecidos</t>
  </si>
  <si>
    <t>Sinapi 96388</t>
  </si>
  <si>
    <t>2.1.7</t>
  </si>
  <si>
    <t>Execução e compactação de base e ou sub base para pavimentação de solos de comportamento laterítico (arenoso) - exclusive solo, escavação, carga e transporte - solo reaproveitado da escavação na proporção de 50% do material escavado</t>
  </si>
  <si>
    <t>Sinapi 94963</t>
  </si>
  <si>
    <t>Concreto fck = 15 MPa, traço 1:3,4:3,5 (cimento/ areia média/ brita 1) - preparo mecânico com betoneira 400 l - lastro para blocos e lajes de piso</t>
  </si>
  <si>
    <t>Lançamento com uso de baldes, adensamento e acabamento de concreto em estruturas - lastro para blocos e lajes de piso</t>
  </si>
  <si>
    <t>Concretagem de blocos de coroamento e vigas baldrame, fck 35 MPa, com uso de jerica lançamento, adensamento e acabamento</t>
  </si>
  <si>
    <t>Sinapi 96544</t>
  </si>
  <si>
    <t>Armação de bloco, viga baldrame ou sapata utilizando aço CA-50 de 6,3mm - fornecimento e montagem</t>
  </si>
  <si>
    <t>Sinapi 95945</t>
  </si>
  <si>
    <t>Armação de escada, com 2 lances, de uma estrutura convencional de concreto armado utilizando aço CA-50 de 8,0 mm - montagem</t>
  </si>
  <si>
    <t>Fundações e Estruturas do Alambrado</t>
  </si>
  <si>
    <t xml:space="preserve">Concreto fck = 15 MPa, traço 1:3,4:3,5 (cimento/ areia média/ brita 1) - preparo mecânico com betoneira 400 l - lastro para blocos </t>
  </si>
  <si>
    <t xml:space="preserve">Lançamento com uso de baldes, adensamento e acabamento de concreto em estruturas - lastro para blocos </t>
  </si>
  <si>
    <t>Fornecimento e colocação de tela de arame galvanizado, fio 14 BWG e malha quadrada 5x5cm na estrutura metálica do alambrado</t>
  </si>
  <si>
    <t>Estaca broca de concreto diâmetro de 30cm, escavação manual com trado e concha segundo projeto. Parâmetros de projeto: Concreto fck 30 Mpa, Armadura em aço CA 50 bitolas de 6.3mm e 10.0mm. Confecção, cravação, arrasamento com fornecimento de todos os materiais de acordo com projeto fornecido</t>
  </si>
  <si>
    <t>Composição 0083</t>
  </si>
  <si>
    <t>Composição 0084</t>
  </si>
  <si>
    <t>Estaca hélice contínua, diâmetro de 40 cm, profundidade variável segundo projeto, (exclusive mobilização e desmobilização). Parâmetros de projeto: Concreto fck 25 Mpa, Armadura em aço CA 50 bitolas de 6.3mm e 12.5mm. Confecção, cravação, arrasamento com fornecimento de todos os materiais de acordo com projeto fornecido</t>
  </si>
  <si>
    <t>3.1.1</t>
  </si>
  <si>
    <t>3.1.2</t>
  </si>
  <si>
    <t>3.1.3</t>
  </si>
  <si>
    <t>3.1.4</t>
  </si>
  <si>
    <t>3.1.5</t>
  </si>
  <si>
    <t>3.1.6</t>
  </si>
  <si>
    <t>3.1.7</t>
  </si>
  <si>
    <t>3.1.8</t>
  </si>
  <si>
    <t>3.2.1</t>
  </si>
  <si>
    <t>3.2.2</t>
  </si>
  <si>
    <t>3.2.3</t>
  </si>
  <si>
    <t>3.2.4</t>
  </si>
  <si>
    <t>3.2.5</t>
  </si>
  <si>
    <t>3.2.6</t>
  </si>
  <si>
    <t>3.2.7</t>
  </si>
  <si>
    <t>3.2.8</t>
  </si>
  <si>
    <t>3.2.9</t>
  </si>
  <si>
    <t>3.2.10</t>
  </si>
  <si>
    <t>Complementos de construção</t>
  </si>
  <si>
    <t>3.3.1</t>
  </si>
  <si>
    <t>3.3.2</t>
  </si>
  <si>
    <t>3.3.3</t>
  </si>
  <si>
    <t>3.3.4</t>
  </si>
  <si>
    <t>3.3.5</t>
  </si>
  <si>
    <t>3.3.6</t>
  </si>
  <si>
    <t>3.3.7</t>
  </si>
  <si>
    <t>Montagem e desmontagem de forma de laje nervurada com cubeta especificada em projeto e assoalho com área média maior que 20 m², pé-direito simples, em chapa de madeira compensada resinada, 4 utilizações, inclusive escoramento</t>
  </si>
  <si>
    <t>Aproxim 0,20% do valor da obra</t>
  </si>
  <si>
    <t>Montagem e desmontagem de forma de laje nervurada com cubeta especificada em projeto e assoalho com área média maior que 20 m², pé-direito duplo, em chapa de madeira compensada resinada, 4 utilizações, inclusive escoramento</t>
  </si>
  <si>
    <t>2.2.39</t>
  </si>
  <si>
    <t>Composição 0085</t>
  </si>
  <si>
    <t>2.2.40</t>
  </si>
  <si>
    <t>Sinapi 91596</t>
  </si>
  <si>
    <t>Armação executada como armadura positiva de lajes, tela Q-138 (2,20 kg/m2 - malha 10x10cm - fio 4.2mm</t>
  </si>
  <si>
    <t>Sinapi 100273</t>
  </si>
  <si>
    <t>1.4.24</t>
  </si>
  <si>
    <t>Transporte horizontal manual, de tela de aço qualquer bitola (unidade: kgxkm)</t>
  </si>
  <si>
    <t>Canaleta de piso em concreto armado, 300x350mm (LxP), linear, com tampas modulares de concreto armado, 400x400x50mm, com furos de Ø3cm para drenagem do piso. Manta asfalt. dupla camada. Atendendo as especificações contidas no Memorial Descritivo, item 3.4.3.</t>
  </si>
  <si>
    <t>Caixas de passagem subterrânea com dimensões 400x400x400mm, impermeabilização com arg. Polimerica, Conforme item 5.5.4-a do Memorial Descritivo.</t>
  </si>
  <si>
    <t>Grama sintética para campo de futebol Society padrão FIFA, monofilamento, 8800 detex, 52mm altura, composto de base primária confeccionada em fibra de polipropileno revestida com dupla camada de látex, reforçada por camada de tecido geotêxtil e fibras de poliéster do tipo “Angel hair”, inclusive granulado de borracha e demais materiais necessários</t>
  </si>
  <si>
    <t>2.5.2.8</t>
  </si>
  <si>
    <t xml:space="preserve">Revestimento cerâmico para paredes internas com placas tipo esmaltada extra de dimensões 20x20 cm na altura inteira das paredes. </t>
  </si>
  <si>
    <t>Sinapi 87265</t>
  </si>
  <si>
    <t>Sinapi 101747/91596</t>
  </si>
  <si>
    <t>3.3.8</t>
  </si>
  <si>
    <t>Sinapi 95956</t>
  </si>
  <si>
    <t>3.3.9</t>
  </si>
  <si>
    <t xml:space="preserve">Plantio de palmeira com altura de muda menor ou igual a 2,00 m.   </t>
  </si>
  <si>
    <t>Sinapi 98516</t>
  </si>
  <si>
    <t>Mureta em concreto armado 25mpa, 50cm de altura</t>
  </si>
  <si>
    <t>3.3.10</t>
  </si>
  <si>
    <t>Sinapi 97087</t>
  </si>
  <si>
    <t>2.6.4.3</t>
  </si>
  <si>
    <t>Guarda-corpo panorâmico com perfis de alumínio e vidro laminado 8 mm fixado com chumbador mecânico.</t>
  </si>
  <si>
    <t>Sinapi 99841</t>
  </si>
  <si>
    <t>2.10.7</t>
  </si>
  <si>
    <t>m²</t>
  </si>
  <si>
    <t>Tela de proteção em Nylon para fechamento da área de jogo da quadra poliesportiva, incluso cabos de aço e acessórios para fixação.</t>
  </si>
  <si>
    <t>3.3.11</t>
  </si>
  <si>
    <t>Telhamento com telha metálica termoacústica e = 30 mm, PU, com até 2 águas, incluso içamento. Fornecimento e colocação</t>
  </si>
  <si>
    <t>3.3.12</t>
  </si>
  <si>
    <t>Divisórias de Granito Branco Polido com Ferragens Cromadas espessura 3cm e altura de 2,00m. Fornecimento e colocação</t>
  </si>
  <si>
    <t>Tapa Vista (50x180 a h=30 do piso) em  Granito Branco Polido com Ferragens Cromadas espessura 3cm. Fornecimento e colocação</t>
  </si>
  <si>
    <t>Execução e compactação de base e ou sub base para pavimentação de solos de comportamento laterítico (arenoso) - com solo importado de jazida</t>
  </si>
  <si>
    <t>Fornecimento e aplicação de  pintura epoxi incluso emassamento e fundo preparador sobre piso</t>
  </si>
  <si>
    <t>2.3.4</t>
  </si>
  <si>
    <t>2.3.5</t>
  </si>
  <si>
    <t>Verga moldada in loco em concreto para janelas com mais de 1,5 m de vão</t>
  </si>
  <si>
    <t>Verga moldada in loco em concreto para portas com mais de 1,5 m de vão</t>
  </si>
  <si>
    <t>Sinapi 93187</t>
  </si>
  <si>
    <t>Sinapi 93189</t>
  </si>
  <si>
    <t xml:space="preserve">m </t>
  </si>
  <si>
    <t>2.5.1.8</t>
  </si>
  <si>
    <t xml:space="preserve">Sinapi 97114/142 </t>
  </si>
  <si>
    <t>Execução de juntas de contração para pavimentos de concreto, com selante elastico monocomponente a base de poliuretano (pu)</t>
  </si>
  <si>
    <t>Piso em concreto 20 mpa preparo mecânico, desempenado, espessura 7cm, armação executada com tela Q-138 (2,20 kg/m2 - malha 10x10cm - fio 4.2mm)</t>
  </si>
  <si>
    <t>2.4.11</t>
  </si>
  <si>
    <t xml:space="preserve">Impermeabilização de superfície com argamassa polimérica / membrana acrílica, 4 demãos, reforçada com véu de poliéster  </t>
  </si>
  <si>
    <t>Sinapi 98556</t>
  </si>
  <si>
    <t>2.5.1.9</t>
  </si>
  <si>
    <t>Piso em granito aplicado em ambientes internos.</t>
  </si>
  <si>
    <t>Sinapi 98671</t>
  </si>
  <si>
    <t>Tela de proteção em Nylon para cobertura do Campo de futebol Society, incluso cabos de aço e acessórios para fixação</t>
  </si>
  <si>
    <t>Impermeabilização de superfície com emulsão asfáltica, 1 demãos</t>
  </si>
  <si>
    <t>Camada separadora para execução de laje de piso, em lona plástica extra forte 200 micra</t>
  </si>
  <si>
    <t>09215/ORSE</t>
  </si>
  <si>
    <t>Cobertura em chapa de policarbonato alveolar 8mm, com estrutura em peças de alumínio e acessórios para fixação, inclusive instalação</t>
  </si>
  <si>
    <t>m2</t>
  </si>
  <si>
    <t>2.4.12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</si>
</sst>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dd\-mmm\-yy"/>
    <numFmt numFmtId="166" formatCode="00.00"/>
    <numFmt numFmtId="167" formatCode="&quot;R$&quot;\ #,##0.00"/>
    <numFmt numFmtId="168" formatCode="00.0000"/>
  </numFmts>
  <fonts count="16" x14ac:knownFonts="1">
    <font>
      <sz val="10"/>
      <name val="Arial"/>
    </font>
    <font>
      <sz val="8"/>
      <name val="Arial"/>
      <family val="2"/>
    </font>
    <font>
      <b/>
      <sz val="10"/>
      <name val="Arial"/>
      <family val="2"/>
    </font>
    <font>
      <sz val="9"/>
      <name val="Arial"/>
      <family val="2"/>
    </font>
    <font>
      <sz val="10"/>
      <name val="Arial"/>
      <family val="2"/>
    </font>
    <font>
      <i/>
      <sz val="9"/>
      <name val="Arial"/>
      <family val="2"/>
    </font>
    <font>
      <b/>
      <sz val="9"/>
      <name val="Arial"/>
      <family val="2"/>
    </font>
    <font>
      <b/>
      <i/>
      <sz val="9"/>
      <name val="Arial"/>
      <family val="2"/>
    </font>
    <font>
      <vertAlign val="superscript"/>
      <sz val="9"/>
      <name val="Arial"/>
      <family val="2"/>
    </font>
    <font>
      <sz val="11"/>
      <name val="Arial"/>
      <family val="2"/>
    </font>
    <font>
      <b/>
      <sz val="8"/>
      <name val="Arial"/>
      <family val="2"/>
    </font>
    <font>
      <sz val="8"/>
      <color rgb="FFFF0000"/>
      <name val="Arial"/>
      <family val="2"/>
    </font>
    <font>
      <sz val="8"/>
      <color rgb="FF0070C0"/>
      <name val="Arial"/>
      <family val="2"/>
    </font>
    <font>
      <b/>
      <sz val="12"/>
      <name val="Arial"/>
      <family val="2"/>
    </font>
    <font>
      <sz val="9"/>
      <name val="Calibri"/>
      <family val="2"/>
    </font>
    <font>
      <b/>
      <vertAlign val="superscript"/>
      <sz val="9"/>
      <name val="Arial"/>
      <family val="2"/>
    </font>
  </fonts>
  <fills count="9">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theme="0" tint="-0.14999847407452621"/>
        <bgColor indexed="64"/>
      </patternFill>
    </fill>
    <fill>
      <patternFill patternType="solid">
        <fgColor theme="0"/>
        <bgColor indexed="64"/>
      </patternFill>
    </fill>
    <fill>
      <patternFill patternType="solid">
        <fgColor indexed="31"/>
        <bgColor indexed="64"/>
      </patternFill>
    </fill>
    <fill>
      <patternFill patternType="solid">
        <fgColor theme="0" tint="-0.249977111117893"/>
        <bgColor indexed="64"/>
      </patternFill>
    </fill>
    <fill>
      <patternFill patternType="solid">
        <fgColor theme="1"/>
        <bgColor indexed="64"/>
      </patternFill>
    </fill>
  </fills>
  <borders count="3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right style="thin">
        <color indexed="64"/>
      </right>
      <top style="medium">
        <color indexed="64"/>
      </top>
      <bottom/>
      <diagonal/>
    </border>
  </borders>
  <cellStyleXfs count="1">
    <xf numFmtId="0" fontId="0" fillId="0" borderId="0"/>
  </cellStyleXfs>
  <cellXfs count="260">
    <xf numFmtId="0" fontId="0" fillId="0" borderId="0" xfId="0"/>
    <xf numFmtId="0" fontId="1" fillId="0" borderId="0" xfId="0" applyFont="1"/>
    <xf numFmtId="0" fontId="1" fillId="0" borderId="0" xfId="0" applyFont="1" applyAlignment="1"/>
    <xf numFmtId="0" fontId="2" fillId="0" borderId="0" xfId="0" applyFont="1" applyFill="1" applyBorder="1" applyAlignment="1" applyProtection="1">
      <alignment horizontal="center" vertical="center" wrapText="1"/>
    </xf>
    <xf numFmtId="0" fontId="2" fillId="0" borderId="0" xfId="0" applyFont="1" applyBorder="1" applyAlignment="1" applyProtection="1">
      <alignment horizontal="center" wrapText="1"/>
    </xf>
    <xf numFmtId="0" fontId="4" fillId="0" borderId="0" xfId="0" applyFont="1"/>
    <xf numFmtId="0" fontId="4" fillId="7" borderId="0" xfId="0" applyFont="1" applyFill="1"/>
    <xf numFmtId="10" fontId="2" fillId="7" borderId="9" xfId="0" applyNumberFormat="1" applyFont="1" applyFill="1" applyBorder="1"/>
    <xf numFmtId="0" fontId="6" fillId="2" borderId="1" xfId="0" applyFont="1" applyFill="1" applyBorder="1" applyAlignment="1">
      <alignment horizontal="center"/>
    </xf>
    <xf numFmtId="4" fontId="6" fillId="2" borderId="16" xfId="0" quotePrefix="1" applyNumberFormat="1" applyFont="1" applyFill="1" applyBorder="1" applyAlignment="1">
      <alignment horizontal="center"/>
    </xf>
    <xf numFmtId="164" fontId="6" fillId="0" borderId="0" xfId="0" applyNumberFormat="1" applyFont="1"/>
    <xf numFmtId="4" fontId="6" fillId="2" borderId="12" xfId="0" applyNumberFormat="1" applyFont="1" applyFill="1" applyBorder="1" applyAlignment="1">
      <alignment horizontal="center"/>
    </xf>
    <xf numFmtId="0" fontId="3" fillId="2" borderId="2" xfId="0" applyFont="1" applyFill="1" applyBorder="1"/>
    <xf numFmtId="4" fontId="3" fillId="2" borderId="14" xfId="0" applyNumberFormat="1" applyFont="1" applyFill="1" applyBorder="1" applyAlignment="1">
      <alignment horizontal="center"/>
    </xf>
    <xf numFmtId="164" fontId="3" fillId="0" borderId="0" xfId="0" applyNumberFormat="1" applyFont="1"/>
    <xf numFmtId="164" fontId="6" fillId="0" borderId="18" xfId="0" applyNumberFormat="1" applyFont="1" applyFill="1" applyBorder="1" applyAlignment="1">
      <alignment horizontal="left" vertical="top"/>
    </xf>
    <xf numFmtId="164" fontId="6" fillId="0" borderId="6" xfId="0" applyNumberFormat="1" applyFont="1" applyFill="1" applyBorder="1" applyAlignment="1">
      <alignment horizontal="justify" vertical="top" wrapText="1"/>
    </xf>
    <xf numFmtId="164" fontId="3" fillId="0" borderId="6" xfId="0" applyNumberFormat="1" applyFont="1" applyFill="1" applyBorder="1" applyAlignment="1">
      <alignment horizontal="center"/>
    </xf>
    <xf numFmtId="4" fontId="3" fillId="0" borderId="6" xfId="0" applyNumberFormat="1" applyFont="1" applyFill="1" applyBorder="1" applyAlignment="1">
      <alignment horizontal="right"/>
    </xf>
    <xf numFmtId="4" fontId="3" fillId="0" borderId="5" xfId="0" applyNumberFormat="1" applyFont="1" applyFill="1" applyBorder="1" applyAlignment="1">
      <alignment horizontal="right"/>
    </xf>
    <xf numFmtId="164" fontId="6" fillId="0" borderId="23" xfId="0" applyNumberFormat="1" applyFont="1" applyFill="1" applyBorder="1" applyAlignment="1">
      <alignment horizontal="left" vertical="top"/>
    </xf>
    <xf numFmtId="164" fontId="6" fillId="0" borderId="10" xfId="0" applyNumberFormat="1" applyFont="1" applyFill="1" applyBorder="1" applyAlignment="1">
      <alignment horizontal="justify" vertical="top" wrapText="1"/>
    </xf>
    <xf numFmtId="164" fontId="3" fillId="0" borderId="10" xfId="0" applyNumberFormat="1" applyFont="1" applyFill="1" applyBorder="1" applyAlignment="1">
      <alignment horizontal="center"/>
    </xf>
    <xf numFmtId="4" fontId="3" fillId="0" borderId="10" xfId="0" applyNumberFormat="1" applyFont="1" applyFill="1" applyBorder="1" applyAlignment="1">
      <alignment horizontal="right"/>
    </xf>
    <xf numFmtId="4" fontId="3" fillId="0" borderId="9" xfId="0" applyNumberFormat="1" applyFont="1" applyFill="1" applyBorder="1" applyAlignment="1">
      <alignment horizontal="right"/>
    </xf>
    <xf numFmtId="164" fontId="7" fillId="0" borderId="18" xfId="0" applyNumberFormat="1" applyFont="1" applyFill="1" applyBorder="1" applyAlignment="1">
      <alignment horizontal="left" vertical="top"/>
    </xf>
    <xf numFmtId="164" fontId="7" fillId="0" borderId="6" xfId="0" applyNumberFormat="1" applyFont="1" applyFill="1" applyBorder="1" applyAlignment="1">
      <alignment horizontal="justify" vertical="top" wrapText="1"/>
    </xf>
    <xf numFmtId="164" fontId="5" fillId="0" borderId="6" xfId="0" applyNumberFormat="1" applyFont="1" applyFill="1" applyBorder="1" applyAlignment="1">
      <alignment horizontal="center"/>
    </xf>
    <xf numFmtId="4" fontId="5" fillId="0" borderId="6" xfId="0" applyNumberFormat="1" applyFont="1" applyFill="1" applyBorder="1" applyAlignment="1">
      <alignment horizontal="right"/>
    </xf>
    <xf numFmtId="4" fontId="5" fillId="0" borderId="5" xfId="0" applyNumberFormat="1" applyFont="1" applyFill="1" applyBorder="1" applyAlignment="1">
      <alignment horizontal="right"/>
    </xf>
    <xf numFmtId="164" fontId="3" fillId="0" borderId="18" xfId="0" applyNumberFormat="1" applyFont="1" applyFill="1" applyBorder="1" applyAlignment="1">
      <alignment horizontal="left" vertical="top"/>
    </xf>
    <xf numFmtId="164" fontId="3" fillId="0" borderId="6" xfId="0" applyNumberFormat="1" applyFont="1" applyFill="1" applyBorder="1" applyAlignment="1">
      <alignment horizontal="justify" vertical="top" wrapText="1"/>
    </xf>
    <xf numFmtId="164" fontId="6" fillId="3" borderId="19" xfId="0" applyNumberFormat="1" applyFont="1" applyFill="1" applyBorder="1" applyAlignment="1">
      <alignment horizontal="left" vertical="top"/>
    </xf>
    <xf numFmtId="164" fontId="6" fillId="3" borderId="20" xfId="0" applyNumberFormat="1" applyFont="1" applyFill="1" applyBorder="1" applyAlignment="1">
      <alignment horizontal="justify" vertical="top" wrapText="1"/>
    </xf>
    <xf numFmtId="164" fontId="6" fillId="3" borderId="20" xfId="0" applyNumberFormat="1" applyFont="1" applyFill="1" applyBorder="1" applyAlignment="1">
      <alignment horizontal="center"/>
    </xf>
    <xf numFmtId="4" fontId="6" fillId="3" borderId="20" xfId="0" applyNumberFormat="1" applyFont="1" applyFill="1" applyBorder="1" applyAlignment="1">
      <alignment horizontal="right"/>
    </xf>
    <xf numFmtId="4" fontId="6" fillId="3" borderId="21" xfId="0" applyNumberFormat="1" applyFont="1" applyFill="1" applyBorder="1" applyAlignment="1">
      <alignment horizontal="right"/>
    </xf>
    <xf numFmtId="164" fontId="3" fillId="0" borderId="18" xfId="0" applyNumberFormat="1" applyFont="1" applyBorder="1" applyAlignment="1">
      <alignment horizontal="left" vertical="top"/>
    </xf>
    <xf numFmtId="164" fontId="3" fillId="0" borderId="6" xfId="0" applyNumberFormat="1" applyFont="1" applyBorder="1" applyAlignment="1">
      <alignment horizontal="justify"/>
    </xf>
    <xf numFmtId="164" fontId="3" fillId="0" borderId="6" xfId="0" applyNumberFormat="1" applyFont="1" applyBorder="1" applyAlignment="1">
      <alignment horizontal="center"/>
    </xf>
    <xf numFmtId="4" fontId="3" fillId="0" borderId="6" xfId="0" applyNumberFormat="1" applyFont="1" applyBorder="1"/>
    <xf numFmtId="164" fontId="3" fillId="0" borderId="24" xfId="0" applyNumberFormat="1" applyFont="1" applyFill="1" applyBorder="1" applyAlignment="1">
      <alignment horizontal="left" vertical="top"/>
    </xf>
    <xf numFmtId="164" fontId="3" fillId="0" borderId="25" xfId="0" applyNumberFormat="1" applyFont="1" applyFill="1" applyBorder="1" applyAlignment="1">
      <alignment horizontal="justify" vertical="top" wrapText="1"/>
    </xf>
    <xf numFmtId="164" fontId="3" fillId="0" borderId="25" xfId="0" applyNumberFormat="1" applyFont="1" applyFill="1" applyBorder="1" applyAlignment="1">
      <alignment horizontal="center"/>
    </xf>
    <xf numFmtId="4" fontId="3" fillId="0" borderId="25" xfId="0" applyNumberFormat="1" applyFont="1" applyFill="1" applyBorder="1" applyAlignment="1">
      <alignment horizontal="right"/>
    </xf>
    <xf numFmtId="4" fontId="3" fillId="0" borderId="26" xfId="0" applyNumberFormat="1" applyFont="1" applyFill="1" applyBorder="1" applyAlignment="1">
      <alignment horizontal="right"/>
    </xf>
    <xf numFmtId="164" fontId="3" fillId="0" borderId="0" xfId="0" applyNumberFormat="1" applyFont="1" applyBorder="1" applyAlignment="1">
      <alignment horizontal="left" vertical="top"/>
    </xf>
    <xf numFmtId="164" fontId="3" fillId="0" borderId="0" xfId="0" applyNumberFormat="1" applyFont="1" applyBorder="1"/>
    <xf numFmtId="4" fontId="3" fillId="0" borderId="0" xfId="0" applyNumberFormat="1" applyFont="1" applyBorder="1"/>
    <xf numFmtId="4" fontId="3" fillId="0" borderId="0" xfId="0" applyNumberFormat="1" applyFont="1"/>
    <xf numFmtId="4" fontId="2" fillId="2" borderId="11" xfId="0" applyNumberFormat="1" applyFont="1" applyFill="1" applyBorder="1" applyAlignment="1">
      <alignment horizontal="center" vertical="center" wrapText="1"/>
    </xf>
    <xf numFmtId="164" fontId="2" fillId="0" borderId="0" xfId="0" applyNumberFormat="1" applyFont="1"/>
    <xf numFmtId="10" fontId="2" fillId="0" borderId="0" xfId="0" applyNumberFormat="1" applyFont="1"/>
    <xf numFmtId="167" fontId="2" fillId="0" borderId="0" xfId="0" applyNumberFormat="1" applyFont="1"/>
    <xf numFmtId="4" fontId="2" fillId="2" borderId="13" xfId="0" applyNumberFormat="1" applyFont="1" applyFill="1" applyBorder="1" applyAlignment="1">
      <alignment horizontal="center" vertical="center" wrapText="1"/>
    </xf>
    <xf numFmtId="4" fontId="2" fillId="2" borderId="15" xfId="0" applyNumberFormat="1" applyFont="1" applyFill="1" applyBorder="1" applyAlignment="1">
      <alignment horizontal="center" vertical="center" wrapText="1"/>
    </xf>
    <xf numFmtId="164" fontId="4" fillId="0" borderId="0" xfId="0" applyNumberFormat="1" applyFont="1"/>
    <xf numFmtId="10" fontId="4" fillId="0" borderId="0" xfId="0" applyNumberFormat="1" applyFont="1"/>
    <xf numFmtId="167" fontId="4" fillId="0" borderId="0" xfId="0" applyNumberFormat="1" applyFont="1"/>
    <xf numFmtId="168" fontId="4" fillId="0" borderId="0" xfId="0" applyNumberFormat="1" applyFont="1"/>
    <xf numFmtId="164" fontId="4" fillId="0" borderId="5" xfId="0" applyNumberFormat="1" applyFont="1" applyFill="1" applyBorder="1" applyAlignment="1">
      <alignment horizontal="center" vertical="top"/>
    </xf>
    <xf numFmtId="164" fontId="4" fillId="0" borderId="6" xfId="0" applyNumberFormat="1" applyFont="1" applyFill="1" applyBorder="1" applyAlignment="1">
      <alignment horizontal="justify" vertical="top" wrapText="1"/>
    </xf>
    <xf numFmtId="10" fontId="4" fillId="0" borderId="5" xfId="0" applyNumberFormat="1" applyFont="1" applyFill="1" applyBorder="1" applyAlignment="1">
      <alignment horizontal="right"/>
    </xf>
    <xf numFmtId="4" fontId="4" fillId="0" borderId="6" xfId="0" applyNumberFormat="1" applyFont="1" applyFill="1" applyBorder="1" applyAlignment="1">
      <alignment horizontal="right" wrapText="1"/>
    </xf>
    <xf numFmtId="164" fontId="4" fillId="0" borderId="0" xfId="0" applyNumberFormat="1" applyFont="1" applyBorder="1"/>
    <xf numFmtId="167" fontId="4" fillId="0" borderId="0" xfId="0" applyNumberFormat="1" applyFont="1" applyBorder="1"/>
    <xf numFmtId="10" fontId="4" fillId="0" borderId="0" xfId="0" applyNumberFormat="1" applyFont="1" applyBorder="1"/>
    <xf numFmtId="166" fontId="4" fillId="0" borderId="0" xfId="0" applyNumberFormat="1" applyFont="1" applyBorder="1"/>
    <xf numFmtId="164" fontId="2" fillId="3" borderId="9" xfId="0" applyNumberFormat="1" applyFont="1" applyFill="1" applyBorder="1" applyAlignment="1">
      <alignment horizontal="left" vertical="top"/>
    </xf>
    <xf numFmtId="164" fontId="2" fillId="3" borderId="10" xfId="0" applyNumberFormat="1" applyFont="1" applyFill="1" applyBorder="1" applyAlignment="1">
      <alignment horizontal="justify" vertical="top" wrapText="1"/>
    </xf>
    <xf numFmtId="10" fontId="2" fillId="3" borderId="9" xfId="0" applyNumberFormat="1" applyFont="1" applyFill="1" applyBorder="1" applyAlignment="1">
      <alignment horizontal="right"/>
    </xf>
    <xf numFmtId="4" fontId="2" fillId="3" borderId="9" xfId="0" applyNumberFormat="1" applyFont="1" applyFill="1" applyBorder="1" applyAlignment="1">
      <alignment horizontal="right"/>
    </xf>
    <xf numFmtId="164" fontId="4" fillId="0" borderId="7" xfId="0" applyNumberFormat="1" applyFont="1" applyFill="1" applyBorder="1" applyAlignment="1">
      <alignment horizontal="left" vertical="top"/>
    </xf>
    <xf numFmtId="164" fontId="4" fillId="0" borderId="8" xfId="0" applyNumberFormat="1" applyFont="1" applyFill="1" applyBorder="1" applyAlignment="1">
      <alignment horizontal="justify" vertical="top" wrapText="1"/>
    </xf>
    <xf numFmtId="4" fontId="4" fillId="0" borderId="7" xfId="0" applyNumberFormat="1" applyFont="1" applyFill="1" applyBorder="1" applyAlignment="1">
      <alignment horizontal="right"/>
    </xf>
    <xf numFmtId="164" fontId="9" fillId="0" borderId="0" xfId="0" applyNumberFormat="1" applyFont="1" applyBorder="1"/>
    <xf numFmtId="4" fontId="9" fillId="0" borderId="0" xfId="0" applyNumberFormat="1" applyFont="1" applyBorder="1"/>
    <xf numFmtId="4" fontId="9" fillId="0" borderId="0" xfId="0" applyNumberFormat="1" applyFont="1" applyBorder="1" applyAlignment="1"/>
    <xf numFmtId="10" fontId="9" fillId="0" borderId="0" xfId="0" applyNumberFormat="1" applyFont="1" applyBorder="1"/>
    <xf numFmtId="167" fontId="9" fillId="0" borderId="0" xfId="0" applyNumberFormat="1" applyFont="1" applyBorder="1"/>
    <xf numFmtId="164" fontId="9" fillId="0" borderId="0" xfId="0" applyNumberFormat="1" applyFont="1"/>
    <xf numFmtId="4" fontId="9" fillId="0" borderId="0" xfId="0" applyNumberFormat="1" applyFont="1"/>
    <xf numFmtId="4" fontId="9" fillId="0" borderId="0" xfId="0" applyNumberFormat="1" applyFont="1" applyAlignment="1"/>
    <xf numFmtId="10" fontId="9" fillId="0" borderId="0" xfId="0" applyNumberFormat="1" applyFont="1"/>
    <xf numFmtId="167" fontId="9" fillId="0" borderId="0" xfId="0" applyNumberFormat="1" applyFont="1"/>
    <xf numFmtId="0" fontId="10" fillId="2" borderId="1" xfId="0" applyFont="1" applyFill="1" applyBorder="1" applyAlignment="1">
      <alignment horizontal="center"/>
    </xf>
    <xf numFmtId="4" fontId="10" fillId="2" borderId="16" xfId="0" applyNumberFormat="1" applyFont="1" applyFill="1" applyBorder="1" applyAlignment="1">
      <alignment vertical="center" wrapText="1"/>
    </xf>
    <xf numFmtId="4" fontId="10" fillId="2" borderId="29" xfId="0" applyNumberFormat="1" applyFont="1" applyFill="1" applyBorder="1" applyAlignment="1">
      <alignment vertical="center" wrapText="1"/>
    </xf>
    <xf numFmtId="4" fontId="10" fillId="2" borderId="11" xfId="0" applyNumberFormat="1" applyFont="1" applyFill="1" applyBorder="1" applyAlignment="1">
      <alignment vertical="center" wrapText="1"/>
    </xf>
    <xf numFmtId="17" fontId="10" fillId="2" borderId="12" xfId="0" applyNumberFormat="1" applyFont="1" applyFill="1" applyBorder="1" applyAlignment="1">
      <alignment horizontal="center"/>
    </xf>
    <xf numFmtId="4" fontId="10" fillId="2" borderId="12" xfId="0" applyNumberFormat="1" applyFont="1" applyFill="1" applyBorder="1" applyAlignment="1">
      <alignment vertical="center" wrapText="1"/>
    </xf>
    <xf numFmtId="4" fontId="10" fillId="2" borderId="0" xfId="0" applyNumberFormat="1" applyFont="1" applyFill="1" applyBorder="1" applyAlignment="1">
      <alignment vertical="center" wrapText="1"/>
    </xf>
    <xf numFmtId="4" fontId="10" fillId="2" borderId="13" xfId="0" applyNumberFormat="1" applyFont="1" applyFill="1" applyBorder="1" applyAlignment="1">
      <alignment vertical="center" wrapText="1"/>
    </xf>
    <xf numFmtId="0" fontId="1" fillId="2" borderId="2" xfId="0" applyFont="1" applyFill="1" applyBorder="1"/>
    <xf numFmtId="4" fontId="10" fillId="2" borderId="14" xfId="0" applyNumberFormat="1" applyFont="1" applyFill="1" applyBorder="1" applyAlignment="1">
      <alignment vertical="center" wrapText="1"/>
    </xf>
    <xf numFmtId="4" fontId="10" fillId="2" borderId="30" xfId="0" applyNumberFormat="1" applyFont="1" applyFill="1" applyBorder="1" applyAlignment="1">
      <alignment vertical="center" wrapText="1"/>
    </xf>
    <xf numFmtId="4" fontId="10" fillId="2" borderId="15" xfId="0" applyNumberFormat="1" applyFont="1" applyFill="1" applyBorder="1" applyAlignment="1">
      <alignment vertical="center" wrapText="1"/>
    </xf>
    <xf numFmtId="4" fontId="10" fillId="3" borderId="3" xfId="0" applyNumberFormat="1" applyFont="1" applyFill="1" applyBorder="1" applyAlignment="1">
      <alignment horizontal="center" vertical="center"/>
    </xf>
    <xf numFmtId="4" fontId="10" fillId="3" borderId="4" xfId="0" applyNumberFormat="1" applyFont="1" applyFill="1" applyBorder="1" applyAlignment="1">
      <alignment horizontal="center" vertical="center"/>
    </xf>
    <xf numFmtId="164" fontId="1" fillId="0" borderId="5" xfId="0" applyNumberFormat="1" applyFont="1" applyFill="1" applyBorder="1" applyAlignment="1">
      <alignment horizontal="center" vertical="top"/>
    </xf>
    <xf numFmtId="164" fontId="1" fillId="0" borderId="6" xfId="0" applyNumberFormat="1" applyFont="1" applyFill="1" applyBorder="1" applyAlignment="1">
      <alignment horizontal="justify" vertical="top" wrapText="1"/>
    </xf>
    <xf numFmtId="4" fontId="1" fillId="0" borderId="6" xfId="0" applyNumberFormat="1" applyFont="1" applyFill="1" applyBorder="1" applyAlignment="1">
      <alignment horizontal="right" wrapText="1"/>
    </xf>
    <xf numFmtId="10" fontId="1" fillId="0" borderId="5" xfId="0" applyNumberFormat="1" applyFont="1" applyFill="1" applyBorder="1" applyAlignment="1">
      <alignment horizontal="right" wrapText="1"/>
    </xf>
    <xf numFmtId="4" fontId="1" fillId="0" borderId="5" xfId="0" applyNumberFormat="1" applyFont="1" applyFill="1" applyBorder="1" applyAlignment="1">
      <alignment horizontal="right"/>
    </xf>
    <xf numFmtId="4" fontId="1" fillId="0" borderId="6" xfId="0" applyNumberFormat="1" applyFont="1" applyFill="1" applyBorder="1" applyAlignment="1">
      <alignment horizontal="right"/>
    </xf>
    <xf numFmtId="164" fontId="1" fillId="0" borderId="7" xfId="0" applyNumberFormat="1" applyFont="1" applyFill="1" applyBorder="1" applyAlignment="1">
      <alignment horizontal="center" vertical="top"/>
    </xf>
    <xf numFmtId="164" fontId="1" fillId="0" borderId="7" xfId="0" applyNumberFormat="1" applyFont="1" applyFill="1" applyBorder="1" applyAlignment="1">
      <alignment horizontal="left" vertical="top" wrapText="1"/>
    </xf>
    <xf numFmtId="4" fontId="1" fillId="0" borderId="7" xfId="0" applyNumberFormat="1" applyFont="1" applyFill="1" applyBorder="1" applyAlignment="1">
      <alignment horizontal="right" vertical="top" wrapText="1"/>
    </xf>
    <xf numFmtId="10" fontId="1" fillId="0" borderId="7" xfId="0" applyNumberFormat="1" applyFont="1" applyFill="1" applyBorder="1" applyAlignment="1">
      <alignment horizontal="right" vertical="top" wrapText="1"/>
    </xf>
    <xf numFmtId="164" fontId="1" fillId="0" borderId="27" xfId="0" applyNumberFormat="1" applyFont="1" applyFill="1" applyBorder="1" applyAlignment="1">
      <alignment horizontal="center" vertical="center"/>
    </xf>
    <xf numFmtId="164" fontId="1" fillId="0" borderId="28"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64" fontId="1" fillId="0" borderId="8" xfId="0" applyNumberFormat="1" applyFont="1" applyFill="1" applyBorder="1" applyAlignment="1">
      <alignment horizontal="left" vertical="top" wrapText="1"/>
    </xf>
    <xf numFmtId="4" fontId="1" fillId="0" borderId="7" xfId="0" applyNumberFormat="1" applyFont="1" applyFill="1" applyBorder="1" applyAlignment="1">
      <alignment horizontal="right"/>
    </xf>
    <xf numFmtId="164" fontId="1" fillId="0" borderId="27" xfId="0" applyNumberFormat="1" applyFont="1" applyFill="1" applyBorder="1" applyAlignment="1">
      <alignment horizontal="center" vertical="top"/>
    </xf>
    <xf numFmtId="164" fontId="1" fillId="0" borderId="27" xfId="0" applyNumberFormat="1" applyFont="1" applyFill="1" applyBorder="1" applyAlignment="1">
      <alignment horizontal="left" vertical="top" wrapText="1"/>
    </xf>
    <xf numFmtId="4" fontId="1" fillId="0" borderId="27" xfId="0" applyNumberFormat="1" applyFont="1" applyFill="1" applyBorder="1" applyAlignment="1">
      <alignment horizontal="right"/>
    </xf>
    <xf numFmtId="4" fontId="1" fillId="0" borderId="8" xfId="0" applyNumberFormat="1" applyFont="1" applyFill="1" applyBorder="1" applyAlignment="1">
      <alignment horizontal="right" vertical="top" wrapText="1"/>
    </xf>
    <xf numFmtId="10" fontId="1" fillId="0" borderId="8" xfId="0" applyNumberFormat="1" applyFont="1" applyFill="1" applyBorder="1" applyAlignment="1">
      <alignment horizontal="right" vertical="top" wrapText="1"/>
    </xf>
    <xf numFmtId="164" fontId="1" fillId="3" borderId="7" xfId="0" applyNumberFormat="1" applyFont="1" applyFill="1" applyBorder="1" applyAlignment="1">
      <alignment horizontal="left" vertical="top"/>
    </xf>
    <xf numFmtId="164" fontId="10" fillId="3" borderId="10" xfId="0" applyNumberFormat="1" applyFont="1" applyFill="1" applyBorder="1" applyAlignment="1">
      <alignment horizontal="justify" vertical="top" wrapText="1"/>
    </xf>
    <xf numFmtId="4" fontId="10" fillId="3" borderId="10" xfId="0" applyNumberFormat="1" applyFont="1" applyFill="1" applyBorder="1" applyAlignment="1">
      <alignment horizontal="right" vertical="top" wrapText="1"/>
    </xf>
    <xf numFmtId="10" fontId="10" fillId="3" borderId="10" xfId="0" applyNumberFormat="1" applyFont="1" applyFill="1" applyBorder="1" applyAlignment="1">
      <alignment horizontal="right" vertical="top" wrapText="1"/>
    </xf>
    <xf numFmtId="4" fontId="10" fillId="3" borderId="9" xfId="0" applyNumberFormat="1" applyFont="1" applyFill="1" applyBorder="1" applyAlignment="1">
      <alignment horizontal="right"/>
    </xf>
    <xf numFmtId="10" fontId="10" fillId="3" borderId="9" xfId="0" applyNumberFormat="1" applyFont="1" applyFill="1" applyBorder="1" applyAlignment="1">
      <alignment horizontal="right"/>
    </xf>
    <xf numFmtId="164" fontId="1" fillId="3" borderId="9" xfId="0" applyNumberFormat="1" applyFont="1" applyFill="1" applyBorder="1" applyAlignment="1">
      <alignment horizontal="left" vertical="top"/>
    </xf>
    <xf numFmtId="164" fontId="10" fillId="3" borderId="9" xfId="0" applyNumberFormat="1" applyFont="1" applyFill="1" applyBorder="1" applyAlignment="1">
      <alignment horizontal="justify" vertical="top" wrapText="1"/>
    </xf>
    <xf numFmtId="4" fontId="10" fillId="3" borderId="9" xfId="0" applyNumberFormat="1" applyFont="1" applyFill="1" applyBorder="1" applyAlignment="1">
      <alignment horizontal="right" vertical="top" wrapText="1"/>
    </xf>
    <xf numFmtId="4" fontId="1" fillId="3" borderId="9" xfId="0" applyNumberFormat="1" applyFont="1" applyFill="1" applyBorder="1" applyAlignment="1">
      <alignment horizontal="center" vertical="top" wrapText="1"/>
    </xf>
    <xf numFmtId="164" fontId="1" fillId="0" borderId="0" xfId="0" applyNumberFormat="1" applyFont="1" applyBorder="1"/>
    <xf numFmtId="4" fontId="1" fillId="0" borderId="0" xfId="0" applyNumberFormat="1" applyFont="1" applyBorder="1" applyAlignment="1">
      <alignment horizontal="right"/>
    </xf>
    <xf numFmtId="0" fontId="2" fillId="0" borderId="9" xfId="0" applyFont="1" applyBorder="1"/>
    <xf numFmtId="0" fontId="2" fillId="0" borderId="9" xfId="0" applyFont="1" applyBorder="1" applyAlignment="1">
      <alignment horizontal="center"/>
    </xf>
    <xf numFmtId="0" fontId="4" fillId="0" borderId="9" xfId="0" applyFont="1" applyBorder="1"/>
    <xf numFmtId="4" fontId="4" fillId="0" borderId="9" xfId="0" applyNumberFormat="1" applyFont="1" applyBorder="1"/>
    <xf numFmtId="4" fontId="2" fillId="7" borderId="9" xfId="0" applyNumberFormat="1" applyFont="1" applyFill="1" applyBorder="1"/>
    <xf numFmtId="4" fontId="4" fillId="0" borderId="9" xfId="0" applyNumberFormat="1" applyFont="1" applyFill="1" applyBorder="1"/>
    <xf numFmtId="4" fontId="2" fillId="0" borderId="9" xfId="0" applyNumberFormat="1" applyFont="1" applyBorder="1"/>
    <xf numFmtId="0" fontId="4" fillId="0" borderId="0" xfId="0" applyFont="1" applyBorder="1"/>
    <xf numFmtId="4" fontId="4" fillId="0" borderId="0" xfId="0" applyNumberFormat="1" applyFont="1" applyBorder="1"/>
    <xf numFmtId="4" fontId="2" fillId="0" borderId="0" xfId="0" applyNumberFormat="1" applyFont="1" applyBorder="1"/>
    <xf numFmtId="0" fontId="4" fillId="0" borderId="0" xfId="0" applyFont="1" applyAlignment="1">
      <alignment vertical="top" wrapText="1"/>
    </xf>
    <xf numFmtId="0" fontId="2" fillId="7" borderId="0" xfId="0" applyFont="1" applyFill="1" applyAlignment="1">
      <alignment horizontal="center"/>
    </xf>
    <xf numFmtId="4" fontId="4" fillId="0" borderId="27" xfId="0" applyNumberFormat="1" applyFont="1" applyFill="1" applyBorder="1" applyAlignment="1">
      <alignment horizontal="right"/>
    </xf>
    <xf numFmtId="164" fontId="7" fillId="0" borderId="6" xfId="0" applyNumberFormat="1" applyFont="1" applyFill="1" applyBorder="1" applyAlignment="1">
      <alignment horizontal="center"/>
    </xf>
    <xf numFmtId="4" fontId="7" fillId="0" borderId="6" xfId="0" applyNumberFormat="1" applyFont="1" applyFill="1" applyBorder="1" applyAlignment="1">
      <alignment horizontal="right"/>
    </xf>
    <xf numFmtId="4" fontId="7" fillId="0" borderId="5" xfId="0" applyNumberFormat="1" applyFont="1" applyFill="1" applyBorder="1" applyAlignment="1">
      <alignment horizontal="right"/>
    </xf>
    <xf numFmtId="164" fontId="5" fillId="0" borderId="18" xfId="0" applyNumberFormat="1" applyFont="1" applyFill="1" applyBorder="1" applyAlignment="1">
      <alignment horizontal="left" vertical="top"/>
    </xf>
    <xf numFmtId="164" fontId="5" fillId="0" borderId="6" xfId="0" applyNumberFormat="1" applyFont="1" applyFill="1" applyBorder="1" applyAlignment="1">
      <alignment horizontal="justify" vertical="top" wrapText="1"/>
    </xf>
    <xf numFmtId="164" fontId="6" fillId="0" borderId="10" xfId="0" applyNumberFormat="1" applyFont="1" applyFill="1" applyBorder="1" applyAlignment="1">
      <alignment horizontal="center"/>
    </xf>
    <xf numFmtId="4" fontId="6" fillId="0" borderId="10" xfId="0" applyNumberFormat="1" applyFont="1" applyFill="1" applyBorder="1" applyAlignment="1">
      <alignment horizontal="right"/>
    </xf>
    <xf numFmtId="4" fontId="6" fillId="0" borderId="9" xfId="0" applyNumberFormat="1" applyFont="1" applyFill="1" applyBorder="1" applyAlignment="1">
      <alignment horizontal="right"/>
    </xf>
    <xf numFmtId="4" fontId="1" fillId="8" borderId="7" xfId="0" applyNumberFormat="1" applyFont="1" applyFill="1" applyBorder="1" applyAlignment="1">
      <alignment horizontal="right"/>
    </xf>
    <xf numFmtId="4" fontId="1" fillId="8" borderId="8" xfId="0" applyNumberFormat="1" applyFont="1" applyFill="1" applyBorder="1" applyAlignment="1">
      <alignment horizontal="right"/>
    </xf>
    <xf numFmtId="4" fontId="12" fillId="8" borderId="7" xfId="0" applyNumberFormat="1" applyFont="1" applyFill="1" applyBorder="1" applyAlignment="1">
      <alignment horizontal="right"/>
    </xf>
    <xf numFmtId="164" fontId="7" fillId="0" borderId="5" xfId="0" applyNumberFormat="1" applyFont="1" applyFill="1" applyBorder="1" applyAlignment="1">
      <alignment horizontal="left" vertical="top"/>
    </xf>
    <xf numFmtId="164" fontId="3" fillId="0" borderId="5" xfId="0" applyNumberFormat="1" applyFont="1" applyFill="1" applyBorder="1" applyAlignment="1">
      <alignment horizontal="left" vertical="top"/>
    </xf>
    <xf numFmtId="164" fontId="3" fillId="0" borderId="6" xfId="0" applyNumberFormat="1" applyFont="1" applyFill="1" applyBorder="1" applyAlignment="1">
      <alignment horizontal="left" vertical="top"/>
    </xf>
    <xf numFmtId="164" fontId="7" fillId="0" borderId="6" xfId="0" applyNumberFormat="1" applyFont="1" applyFill="1" applyBorder="1" applyAlignment="1">
      <alignment horizontal="left" vertical="top"/>
    </xf>
    <xf numFmtId="1" fontId="6" fillId="0" borderId="38" xfId="0" applyNumberFormat="1" applyFont="1" applyFill="1" applyBorder="1" applyAlignment="1">
      <alignment horizontal="left" vertical="top"/>
    </xf>
    <xf numFmtId="1" fontId="7" fillId="0" borderId="10" xfId="0" applyNumberFormat="1" applyFont="1" applyFill="1" applyBorder="1" applyAlignment="1">
      <alignment horizontal="center" vertical="center" wrapText="1"/>
    </xf>
    <xf numFmtId="1" fontId="7" fillId="0" borderId="6" xfId="0" applyNumberFormat="1" applyFont="1" applyFill="1" applyBorder="1" applyAlignment="1">
      <alignment horizontal="center" vertical="center" wrapText="1"/>
    </xf>
    <xf numFmtId="1" fontId="5" fillId="0" borderId="6" xfId="0" applyNumberFormat="1" applyFont="1" applyFill="1" applyBorder="1" applyAlignment="1">
      <alignment horizontal="center" vertical="center" wrapText="1"/>
    </xf>
    <xf numFmtId="1" fontId="6" fillId="0" borderId="10" xfId="0" applyNumberFormat="1" applyFont="1" applyFill="1" applyBorder="1" applyAlignment="1">
      <alignment horizontal="center" vertical="center" wrapText="1"/>
    </xf>
    <xf numFmtId="1" fontId="7" fillId="3" borderId="20" xfId="0" applyNumberFormat="1" applyFont="1" applyFill="1" applyBorder="1" applyAlignment="1">
      <alignment horizontal="center" vertical="center" wrapText="1"/>
    </xf>
    <xf numFmtId="1" fontId="5" fillId="0" borderId="6" xfId="0" applyNumberFormat="1" applyFont="1" applyBorder="1" applyAlignment="1">
      <alignment horizontal="center" vertical="center" wrapText="1"/>
    </xf>
    <xf numFmtId="1" fontId="5" fillId="0" borderId="25" xfId="0" applyNumberFormat="1" applyFont="1" applyBorder="1" applyAlignment="1">
      <alignment horizontal="center" vertical="center" wrapText="1"/>
    </xf>
    <xf numFmtId="1" fontId="5" fillId="0" borderId="25" xfId="0" applyNumberFormat="1" applyFont="1" applyFill="1" applyBorder="1" applyAlignment="1">
      <alignment horizontal="center" vertical="center" wrapText="1"/>
    </xf>
    <xf numFmtId="1" fontId="5" fillId="0" borderId="0" xfId="0" applyNumberFormat="1" applyFont="1" applyBorder="1" applyAlignment="1">
      <alignment horizontal="center" vertical="center" wrapText="1"/>
    </xf>
    <xf numFmtId="1" fontId="3" fillId="0" borderId="0" xfId="0" applyNumberFormat="1" applyFont="1"/>
    <xf numFmtId="0" fontId="6" fillId="3" borderId="11" xfId="0" applyFont="1" applyFill="1" applyBorder="1" applyAlignment="1">
      <alignment vertical="center" wrapText="1"/>
    </xf>
    <xf numFmtId="0" fontId="6" fillId="3" borderId="15" xfId="0" applyFont="1" applyFill="1" applyBorder="1" applyAlignment="1">
      <alignment vertical="center" wrapText="1"/>
    </xf>
    <xf numFmtId="17" fontId="6" fillId="2" borderId="12" xfId="0" applyNumberFormat="1" applyFont="1" applyFill="1" applyBorder="1" applyAlignment="1">
      <alignment horizontal="center"/>
    </xf>
    <xf numFmtId="0" fontId="3" fillId="2" borderId="14" xfId="0" applyFont="1" applyFill="1" applyBorder="1"/>
    <xf numFmtId="166" fontId="6" fillId="0" borderId="0" xfId="0" applyNumberFormat="1" applyFont="1"/>
    <xf numFmtId="166" fontId="3" fillId="0" borderId="0" xfId="0" applyNumberFormat="1" applyFont="1"/>
    <xf numFmtId="166" fontId="3" fillId="0" borderId="0" xfId="0" applyNumberFormat="1" applyFont="1" applyBorder="1"/>
    <xf numFmtId="164" fontId="3" fillId="0" borderId="6" xfId="0" applyNumberFormat="1" applyFont="1" applyBorder="1" applyAlignment="1">
      <alignment horizontal="justify" vertical="top" wrapText="1"/>
    </xf>
    <xf numFmtId="4" fontId="3" fillId="0" borderId="6" xfId="0" applyNumberFormat="1" applyFont="1" applyBorder="1" applyAlignment="1">
      <alignment horizontal="right"/>
    </xf>
    <xf numFmtId="4" fontId="3" fillId="0" borderId="5" xfId="0" applyNumberFormat="1" applyFont="1" applyBorder="1" applyAlignment="1">
      <alignment horizontal="right"/>
    </xf>
    <xf numFmtId="4" fontId="11" fillId="8" borderId="7" xfId="0" applyNumberFormat="1" applyFont="1" applyFill="1" applyBorder="1" applyAlignment="1">
      <alignment horizontal="right"/>
    </xf>
    <xf numFmtId="4" fontId="11" fillId="8" borderId="8" xfId="0" applyNumberFormat="1" applyFont="1" applyFill="1" applyBorder="1" applyAlignment="1">
      <alignment horizontal="right"/>
    </xf>
    <xf numFmtId="164" fontId="7" fillId="0" borderId="18" xfId="0" applyNumberFormat="1" applyFont="1" applyBorder="1" applyAlignment="1">
      <alignment horizontal="left" vertical="top"/>
    </xf>
    <xf numFmtId="164" fontId="7" fillId="0" borderId="6" xfId="0" applyNumberFormat="1" applyFont="1" applyBorder="1" applyAlignment="1">
      <alignment horizontal="justify" vertical="top" wrapText="1"/>
    </xf>
    <xf numFmtId="4" fontId="10" fillId="3" borderId="30" xfId="0" applyNumberFormat="1" applyFont="1" applyFill="1" applyBorder="1" applyAlignment="1">
      <alignment horizontal="center" vertical="center"/>
    </xf>
    <xf numFmtId="164" fontId="7" fillId="0" borderId="6" xfId="0" applyNumberFormat="1" applyFont="1" applyBorder="1" applyAlignment="1">
      <alignment horizontal="center"/>
    </xf>
    <xf numFmtId="4" fontId="7" fillId="0" borderId="6" xfId="0" applyNumberFormat="1" applyFont="1" applyBorder="1" applyAlignment="1">
      <alignment horizontal="right"/>
    </xf>
    <xf numFmtId="4" fontId="7" fillId="0" borderId="5" xfId="0" applyNumberFormat="1" applyFont="1" applyBorder="1" applyAlignment="1">
      <alignment horizontal="right"/>
    </xf>
    <xf numFmtId="4" fontId="1" fillId="0" borderId="0" xfId="0" applyNumberFormat="1" applyFont="1" applyAlignment="1"/>
    <xf numFmtId="4" fontId="12" fillId="0" borderId="7" xfId="0" applyNumberFormat="1" applyFont="1" applyFill="1" applyBorder="1" applyAlignment="1">
      <alignment horizontal="right"/>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4" fontId="6" fillId="2" borderId="16" xfId="0" applyNumberFormat="1" applyFont="1" applyFill="1" applyBorder="1" applyAlignment="1">
      <alignment horizontal="center" vertical="center" wrapText="1"/>
    </xf>
    <xf numFmtId="4" fontId="6" fillId="2" borderId="11" xfId="0" applyNumberFormat="1" applyFont="1" applyFill="1" applyBorder="1" applyAlignment="1">
      <alignment horizontal="center" vertical="center" wrapText="1"/>
    </xf>
    <xf numFmtId="4" fontId="6" fillId="2" borderId="12" xfId="0"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wrapText="1"/>
    </xf>
    <xf numFmtId="4" fontId="6" fillId="2" borderId="14" xfId="0" applyNumberFormat="1" applyFont="1" applyFill="1" applyBorder="1" applyAlignment="1">
      <alignment horizontal="center" vertical="center" wrapText="1"/>
    </xf>
    <xf numFmtId="4" fontId="6" fillId="2" borderId="15"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xf>
    <xf numFmtId="4" fontId="2" fillId="3" borderId="2" xfId="0" applyNumberFormat="1" applyFont="1" applyFill="1" applyBorder="1" applyAlignment="1">
      <alignment horizontal="center" vertical="center"/>
    </xf>
    <xf numFmtId="4" fontId="6" fillId="3" borderId="1" xfId="0" quotePrefix="1" applyNumberFormat="1" applyFont="1" applyFill="1" applyBorder="1" applyAlignment="1">
      <alignment horizontal="center" vertical="center" wrapText="1"/>
    </xf>
    <xf numFmtId="4" fontId="6" fillId="3" borderId="2" xfId="0" quotePrefix="1" applyNumberFormat="1" applyFont="1" applyFill="1" applyBorder="1" applyAlignment="1">
      <alignment horizontal="center" vertical="center" wrapText="1"/>
    </xf>
    <xf numFmtId="4" fontId="6" fillId="2" borderId="29" xfId="0" applyNumberFormat="1" applyFont="1" applyFill="1" applyBorder="1" applyAlignment="1">
      <alignment horizontal="center" vertical="center" wrapText="1"/>
    </xf>
    <xf numFmtId="4" fontId="6" fillId="2" borderId="0" xfId="0" applyNumberFormat="1" applyFont="1" applyFill="1" applyBorder="1" applyAlignment="1">
      <alignment horizontal="center" vertical="center" wrapText="1"/>
    </xf>
    <xf numFmtId="4" fontId="6" fillId="2" borderId="30" xfId="0"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2" xfId="0" applyNumberFormat="1" applyFont="1" applyFill="1" applyBorder="1" applyAlignment="1">
      <alignment horizontal="center" vertical="center"/>
    </xf>
    <xf numFmtId="4" fontId="10" fillId="2" borderId="16" xfId="0" applyNumberFormat="1" applyFont="1" applyFill="1" applyBorder="1" applyAlignment="1">
      <alignment horizontal="center" vertical="center" wrapText="1"/>
    </xf>
    <xf numFmtId="4" fontId="10" fillId="2" borderId="29" xfId="0" applyNumberFormat="1" applyFont="1" applyFill="1" applyBorder="1" applyAlignment="1">
      <alignment horizontal="center" vertical="center" wrapText="1"/>
    </xf>
    <xf numFmtId="4" fontId="10" fillId="2" borderId="11" xfId="0" applyNumberFormat="1" applyFont="1" applyFill="1" applyBorder="1" applyAlignment="1">
      <alignment horizontal="center" vertical="center" wrapText="1"/>
    </xf>
    <xf numFmtId="4" fontId="10" fillId="2" borderId="12" xfId="0" applyNumberFormat="1" applyFont="1" applyFill="1" applyBorder="1" applyAlignment="1">
      <alignment horizontal="center" vertical="center" wrapText="1"/>
    </xf>
    <xf numFmtId="4" fontId="10" fillId="2" borderId="0" xfId="0" applyNumberFormat="1" applyFont="1" applyFill="1" applyBorder="1" applyAlignment="1">
      <alignment horizontal="center" vertical="center" wrapText="1"/>
    </xf>
    <xf numFmtId="4" fontId="10" fillId="2" borderId="13" xfId="0" applyNumberFormat="1" applyFont="1" applyFill="1" applyBorder="1" applyAlignment="1">
      <alignment horizontal="center" vertical="center" wrapText="1"/>
    </xf>
    <xf numFmtId="4" fontId="10" fillId="2" borderId="14" xfId="0" applyNumberFormat="1" applyFont="1" applyFill="1" applyBorder="1" applyAlignment="1">
      <alignment horizontal="center" vertical="center" wrapText="1"/>
    </xf>
    <xf numFmtId="4" fontId="10" fillId="2" borderId="30" xfId="0" applyNumberFormat="1" applyFont="1" applyFill="1" applyBorder="1" applyAlignment="1">
      <alignment horizontal="center" vertical="center" wrapText="1"/>
    </xf>
    <xf numFmtId="4" fontId="10" fillId="2" borderId="15" xfId="0" applyNumberFormat="1" applyFont="1" applyFill="1" applyBorder="1" applyAlignment="1">
      <alignment horizontal="center" vertical="center" wrapText="1"/>
    </xf>
    <xf numFmtId="4" fontId="10" fillId="3" borderId="31" xfId="0" applyNumberFormat="1" applyFont="1" applyFill="1" applyBorder="1" applyAlignment="1">
      <alignment horizontal="center" vertical="center"/>
    </xf>
    <xf numFmtId="4" fontId="10" fillId="3" borderId="22" xfId="0" applyNumberFormat="1" applyFont="1" applyFill="1" applyBorder="1" applyAlignment="1">
      <alignment horizontal="center" vertical="center"/>
    </xf>
    <xf numFmtId="0" fontId="10" fillId="3" borderId="32"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1" xfId="0" applyFont="1" applyFill="1" applyBorder="1" applyAlignment="1">
      <alignment horizontal="center" vertical="center"/>
    </xf>
    <xf numFmtId="4" fontId="10" fillId="3" borderId="1" xfId="0" applyNumberFormat="1" applyFont="1" applyFill="1" applyBorder="1" applyAlignment="1">
      <alignment horizontal="center" vertical="center"/>
    </xf>
    <xf numFmtId="4" fontId="10" fillId="3" borderId="2" xfId="0" applyNumberFormat="1" applyFont="1" applyFill="1" applyBorder="1" applyAlignment="1">
      <alignment horizontal="center" vertical="center"/>
    </xf>
    <xf numFmtId="0" fontId="2" fillId="0" borderId="0" xfId="0" applyFont="1" applyAlignment="1">
      <alignment horizontal="left" vertical="top" wrapText="1"/>
    </xf>
    <xf numFmtId="0" fontId="4" fillId="0" borderId="0" xfId="0" applyFont="1" applyAlignment="1">
      <alignment horizontal="left" vertical="top" wrapText="1"/>
    </xf>
    <xf numFmtId="0" fontId="13" fillId="6" borderId="0" xfId="0" applyFont="1" applyFill="1" applyBorder="1" applyAlignment="1" applyProtection="1">
      <alignment horizontal="center" vertical="center" wrapText="1"/>
    </xf>
    <xf numFmtId="0" fontId="4" fillId="0" borderId="0" xfId="0" applyFont="1" applyBorder="1" applyAlignment="1">
      <alignment horizontal="center" vertical="center" wrapText="1"/>
    </xf>
    <xf numFmtId="0" fontId="2" fillId="6" borderId="0" xfId="0" applyFont="1" applyFill="1" applyBorder="1" applyAlignment="1">
      <alignment horizontal="center"/>
    </xf>
    <xf numFmtId="49" fontId="2" fillId="4" borderId="33" xfId="0" applyNumberFormat="1" applyFont="1" applyFill="1" applyBorder="1" applyAlignment="1">
      <alignment horizontal="left" vertical="center" wrapText="1"/>
    </xf>
    <xf numFmtId="49" fontId="4" fillId="4" borderId="34" xfId="0" applyNumberFormat="1" applyFont="1" applyFill="1" applyBorder="1" applyAlignment="1">
      <alignment horizontal="left" vertical="center" wrapText="1"/>
    </xf>
    <xf numFmtId="49" fontId="4" fillId="4" borderId="35" xfId="0" applyNumberFormat="1" applyFont="1" applyFill="1" applyBorder="1" applyAlignment="1">
      <alignment horizontal="left" vertical="center" wrapText="1"/>
    </xf>
    <xf numFmtId="49" fontId="4" fillId="4" borderId="0" xfId="0" applyNumberFormat="1" applyFont="1" applyFill="1" applyBorder="1" applyAlignment="1">
      <alignment horizontal="left" vertical="center" wrapText="1"/>
    </xf>
    <xf numFmtId="49" fontId="4" fillId="4" borderId="36" xfId="0" applyNumberFormat="1" applyFont="1" applyFill="1" applyBorder="1" applyAlignment="1">
      <alignment horizontal="left" vertical="center" wrapText="1"/>
    </xf>
    <xf numFmtId="49" fontId="4" fillId="4" borderId="37" xfId="0" applyNumberFormat="1" applyFont="1" applyFill="1" applyBorder="1" applyAlignment="1">
      <alignment horizontal="left" vertical="center" wrapText="1"/>
    </xf>
    <xf numFmtId="0" fontId="2" fillId="7" borderId="0" xfId="0" applyFont="1" applyFill="1" applyAlignment="1">
      <alignment horizontal="center"/>
    </xf>
    <xf numFmtId="0" fontId="2" fillId="0" borderId="0" xfId="0" applyFont="1" applyAlignment="1">
      <alignment horizontal="center" vertical="top" wrapText="1"/>
    </xf>
    <xf numFmtId="0" fontId="4" fillId="0" borderId="0" xfId="0" applyFont="1" applyBorder="1" applyAlignment="1">
      <alignment horizontal="center"/>
    </xf>
    <xf numFmtId="0" fontId="6" fillId="2" borderId="11" xfId="0" applyFont="1" applyFill="1" applyBorder="1" applyAlignment="1">
      <alignment horizontal="right" vertical="center"/>
    </xf>
    <xf numFmtId="165" fontId="6" fillId="0" borderId="13" xfId="0" applyNumberFormat="1" applyFont="1" applyFill="1" applyBorder="1" applyAlignment="1">
      <alignment horizontal="right" vertical="center"/>
    </xf>
    <xf numFmtId="15" fontId="3" fillId="2" borderId="15" xfId="0" applyNumberFormat="1" applyFont="1" applyFill="1" applyBorder="1" applyAlignment="1">
      <alignment horizontal="right" vertical="center"/>
    </xf>
    <xf numFmtId="4" fontId="6" fillId="3" borderId="1" xfId="0" quotePrefix="1" applyNumberFormat="1" applyFont="1" applyFill="1" applyBorder="1" applyAlignment="1">
      <alignment horizontal="right" vertical="center" wrapText="1"/>
    </xf>
    <xf numFmtId="4" fontId="6" fillId="3" borderId="2" xfId="0" quotePrefix="1" applyNumberFormat="1" applyFont="1" applyFill="1" applyBorder="1" applyAlignment="1">
      <alignment horizontal="right" vertical="center" wrapText="1"/>
    </xf>
    <xf numFmtId="4" fontId="6" fillId="0" borderId="13" xfId="0" applyNumberFormat="1" applyFont="1" applyFill="1" applyBorder="1" applyAlignment="1">
      <alignment horizontal="right" vertical="center"/>
    </xf>
    <xf numFmtId="4" fontId="6" fillId="0" borderId="17" xfId="0" applyNumberFormat="1" applyFont="1" applyFill="1" applyBorder="1" applyAlignment="1">
      <alignment horizontal="right" vertical="center"/>
    </xf>
    <xf numFmtId="4" fontId="7" fillId="0" borderId="13" xfId="0" applyNumberFormat="1" applyFont="1" applyFill="1" applyBorder="1" applyAlignment="1">
      <alignment horizontal="right" vertical="center"/>
    </xf>
    <xf numFmtId="4" fontId="3" fillId="0" borderId="13" xfId="0" applyNumberFormat="1" applyFont="1" applyFill="1" applyBorder="1" applyAlignment="1">
      <alignment horizontal="right" vertical="center"/>
    </xf>
    <xf numFmtId="4" fontId="5" fillId="0" borderId="13" xfId="0" applyNumberFormat="1" applyFont="1" applyFill="1" applyBorder="1" applyAlignment="1">
      <alignment horizontal="right" vertical="center"/>
    </xf>
    <xf numFmtId="4" fontId="3" fillId="0" borderId="13" xfId="0" applyNumberFormat="1" applyFont="1" applyBorder="1" applyAlignment="1">
      <alignment horizontal="right" vertical="center"/>
    </xf>
    <xf numFmtId="4" fontId="7" fillId="0" borderId="13" xfId="0" applyNumberFormat="1" applyFont="1" applyBorder="1" applyAlignment="1">
      <alignment horizontal="right" vertical="center"/>
    </xf>
    <xf numFmtId="4" fontId="6" fillId="0" borderId="13" xfId="0" applyNumberFormat="1" applyFont="1" applyBorder="1" applyAlignment="1">
      <alignment horizontal="right" vertical="center"/>
    </xf>
    <xf numFmtId="4" fontId="6" fillId="3" borderId="22" xfId="0" applyNumberFormat="1" applyFont="1" applyFill="1" applyBorder="1" applyAlignment="1">
      <alignment horizontal="right" vertical="center"/>
    </xf>
    <xf numFmtId="4" fontId="6" fillId="0" borderId="15" xfId="0" applyNumberFormat="1" applyFont="1" applyFill="1" applyBorder="1" applyAlignment="1">
      <alignment horizontal="right" vertical="center"/>
    </xf>
    <xf numFmtId="164" fontId="3" fillId="0" borderId="0" xfId="0" applyNumberFormat="1" applyFont="1" applyBorder="1" applyAlignment="1">
      <alignment horizontal="right" vertical="center"/>
    </xf>
    <xf numFmtId="2" fontId="3" fillId="0" borderId="0" xfId="0" applyNumberFormat="1" applyFont="1" applyBorder="1" applyAlignment="1">
      <alignment horizontal="right" vertical="center"/>
    </xf>
    <xf numFmtId="164" fontId="3" fillId="0" borderId="0" xfId="0" applyNumberFormat="1" applyFont="1" applyAlignment="1">
      <alignment horizontal="right" vertical="center"/>
    </xf>
  </cellXfs>
  <cellStyles count="1">
    <cellStyle name="Normal" xfId="0" builtinId="0"/>
  </cellStyles>
  <dxfs count="80">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222250</xdr:colOff>
          <xdr:row>0</xdr:row>
          <xdr:rowOff>76200</xdr:rowOff>
        </xdr:from>
        <xdr:to>
          <xdr:col>3</xdr:col>
          <xdr:colOff>1543050</xdr:colOff>
          <xdr:row>2</xdr:row>
          <xdr:rowOff>127000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0">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393700</xdr:colOff>
          <xdr:row>0</xdr:row>
          <xdr:rowOff>95250</xdr:rowOff>
        </xdr:from>
        <xdr:to>
          <xdr:col>7</xdr:col>
          <xdr:colOff>781050</xdr:colOff>
          <xdr:row>2</xdr:row>
          <xdr:rowOff>95250</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100-0000023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0">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304800</xdr:colOff>
          <xdr:row>0</xdr:row>
          <xdr:rowOff>69850</xdr:rowOff>
        </xdr:from>
        <xdr:to>
          <xdr:col>15</xdr:col>
          <xdr:colOff>393700</xdr:colOff>
          <xdr:row>2</xdr:row>
          <xdr:rowOff>114300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200-0000021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04"/>
  <sheetViews>
    <sheetView workbookViewId="0">
      <selection activeCell="B1" sqref="B1:C3"/>
    </sheetView>
  </sheetViews>
  <sheetFormatPr defaultColWidth="11.453125" defaultRowHeight="14" x14ac:dyDescent="0.3"/>
  <cols>
    <col min="1" max="1" width="11.7265625" style="80" customWidth="1"/>
    <col min="2" max="2" width="66.54296875" style="80" customWidth="1"/>
    <col min="3" max="3" width="15.7265625" style="81" customWidth="1"/>
    <col min="4" max="4" width="26.26953125" style="82" customWidth="1"/>
    <col min="5" max="5" width="11.453125" style="80"/>
    <col min="6" max="6" width="17.54296875" style="80" customWidth="1"/>
    <col min="7" max="7" width="11.453125" style="83"/>
    <col min="8" max="8" width="19.1796875" style="84" customWidth="1"/>
    <col min="9" max="9" width="13.7265625" style="80" customWidth="1"/>
    <col min="10" max="16384" width="11.453125" style="80"/>
  </cols>
  <sheetData>
    <row r="1" spans="1:9" s="51" customFormat="1" ht="15" customHeight="1" x14ac:dyDescent="0.3">
      <c r="A1" s="8" t="s">
        <v>13</v>
      </c>
      <c r="B1" s="192" t="s">
        <v>731</v>
      </c>
      <c r="C1" s="193"/>
      <c r="D1" s="50"/>
      <c r="G1" s="52"/>
      <c r="H1" s="53"/>
    </row>
    <row r="2" spans="1:9" s="51" customFormat="1" ht="15" customHeight="1" x14ac:dyDescent="0.3">
      <c r="A2" s="172">
        <v>44166</v>
      </c>
      <c r="B2" s="194"/>
      <c r="C2" s="195"/>
      <c r="D2" s="54"/>
      <c r="G2" s="52"/>
      <c r="H2" s="53"/>
    </row>
    <row r="3" spans="1:9" s="56" customFormat="1" ht="15" customHeight="1" thickBot="1" x14ac:dyDescent="0.3">
      <c r="A3" s="173"/>
      <c r="B3" s="196"/>
      <c r="C3" s="197"/>
      <c r="D3" s="55"/>
      <c r="G3" s="57"/>
      <c r="H3" s="58"/>
    </row>
    <row r="4" spans="1:9" s="56" customFormat="1" ht="12.5" x14ac:dyDescent="0.25">
      <c r="A4" s="190" t="s">
        <v>19</v>
      </c>
      <c r="B4" s="190" t="s">
        <v>15</v>
      </c>
      <c r="C4" s="198" t="s">
        <v>1</v>
      </c>
      <c r="D4" s="190" t="s">
        <v>0</v>
      </c>
      <c r="G4" s="57"/>
      <c r="H4" s="58"/>
    </row>
    <row r="5" spans="1:9" s="56" customFormat="1" ht="13" thickBot="1" x14ac:dyDescent="0.3">
      <c r="A5" s="191"/>
      <c r="B5" s="191"/>
      <c r="C5" s="199"/>
      <c r="D5" s="191"/>
      <c r="G5" s="57"/>
      <c r="H5" s="58"/>
      <c r="I5" s="59"/>
    </row>
    <row r="6" spans="1:9" s="64" customFormat="1" ht="12.5" x14ac:dyDescent="0.25">
      <c r="A6" s="60">
        <v>1</v>
      </c>
      <c r="B6" s="61" t="str">
        <f>'Planilha Preços'!C7</f>
        <v>SERVIÇOS PRELIMINARES E PERIÓDICOS</v>
      </c>
      <c r="C6" s="62">
        <f>(D6/$D$13)</f>
        <v>0.14180159484680185</v>
      </c>
      <c r="D6" s="63">
        <f>'Planilha Preços'!H7*1.2663</f>
        <v>1130791.3882019999</v>
      </c>
      <c r="F6" s="65"/>
      <c r="G6" s="66"/>
      <c r="H6" s="65"/>
      <c r="I6" s="67"/>
    </row>
    <row r="7" spans="1:9" s="64" customFormat="1" ht="12.5" x14ac:dyDescent="0.25">
      <c r="A7" s="60">
        <v>2</v>
      </c>
      <c r="B7" s="61" t="str">
        <f>'Planilha Preços'!C72</f>
        <v>CONSTRUÇÃO DO GINÁSIO POLIESPORTIVO</v>
      </c>
      <c r="C7" s="62">
        <f>(D7/$D$13)</f>
        <v>0.57182541680414811</v>
      </c>
      <c r="D7" s="63">
        <f>'Planilha Preços'!H72*1.2663</f>
        <v>4559999.8898160029</v>
      </c>
      <c r="F7" s="65"/>
      <c r="G7" s="66"/>
      <c r="H7" s="65"/>
      <c r="I7" s="67"/>
    </row>
    <row r="8" spans="1:9" s="64" customFormat="1" ht="12.5" x14ac:dyDescent="0.25">
      <c r="A8" s="60">
        <v>3</v>
      </c>
      <c r="B8" s="61" t="str">
        <f>'Planilha Preços'!C266</f>
        <v>CONSTRUÇÃO DE CAMPO DE FUTEBOL SOCIETY</v>
      </c>
      <c r="C8" s="62">
        <f>(D8/$D$13)</f>
        <v>7.9751834684324813E-2</v>
      </c>
      <c r="D8" s="63">
        <f>'Planilha Preços'!H266*1.2663</f>
        <v>635977.95181199978</v>
      </c>
      <c r="F8" s="65"/>
      <c r="G8" s="66"/>
      <c r="H8" s="65"/>
      <c r="I8" s="67"/>
    </row>
    <row r="9" spans="1:9" s="64" customFormat="1" ht="12.5" x14ac:dyDescent="0.25">
      <c r="A9" s="60">
        <v>4</v>
      </c>
      <c r="B9" s="61" t="str">
        <f>'Planilha Preços'!C305</f>
        <v>INSTALAÇÕES PREDIAIS E MECÂNICAS</v>
      </c>
      <c r="C9" s="62">
        <f>(D9/$D$13)</f>
        <v>0.16981738582629999</v>
      </c>
      <c r="D9" s="63">
        <f>'Planilha Preços'!H305*1.2663</f>
        <v>1354202.2405799998</v>
      </c>
      <c r="F9" s="65"/>
      <c r="G9" s="66"/>
      <c r="H9" s="65"/>
      <c r="I9" s="67"/>
    </row>
    <row r="10" spans="1:9" s="64" customFormat="1" ht="12.5" x14ac:dyDescent="0.25">
      <c r="A10" s="60">
        <v>5</v>
      </c>
      <c r="B10" s="61" t="str">
        <f>'Planilha Preços'!C482</f>
        <v>EQUIPAMENTOS RELEVANTES</v>
      </c>
      <c r="C10" s="62">
        <f>(D10/$D$13)</f>
        <v>3.6803767838425046E-2</v>
      </c>
      <c r="D10" s="63">
        <f>'Planilha Preços'!H482*1.1632</f>
        <v>293490.23732800002</v>
      </c>
      <c r="G10" s="66"/>
      <c r="H10" s="65"/>
    </row>
    <row r="11" spans="1:9" s="64" customFormat="1" ht="12.5" x14ac:dyDescent="0.25">
      <c r="A11" s="60"/>
      <c r="B11" s="61"/>
      <c r="C11" s="62"/>
      <c r="D11" s="63"/>
      <c r="G11" s="66"/>
      <c r="H11" s="65"/>
    </row>
    <row r="12" spans="1:9" s="64" customFormat="1" ht="12.5" x14ac:dyDescent="0.25">
      <c r="A12" s="60"/>
      <c r="B12" s="61"/>
      <c r="C12" s="62"/>
      <c r="D12" s="63"/>
      <c r="F12" s="67"/>
      <c r="G12" s="66"/>
      <c r="H12" s="65"/>
    </row>
    <row r="13" spans="1:9" s="64" customFormat="1" ht="26" x14ac:dyDescent="0.3">
      <c r="A13" s="68"/>
      <c r="B13" s="69" t="s">
        <v>64</v>
      </c>
      <c r="C13" s="70">
        <f>SUM(C6:C12)</f>
        <v>0.99999999999999989</v>
      </c>
      <c r="D13" s="71">
        <f>SUM(D6:D12)</f>
        <v>7974461.7077380037</v>
      </c>
      <c r="F13" s="65"/>
      <c r="G13" s="66"/>
      <c r="H13" s="65"/>
      <c r="I13" s="67"/>
    </row>
    <row r="14" spans="1:9" s="64" customFormat="1" ht="12.5" x14ac:dyDescent="0.25">
      <c r="A14" s="60"/>
      <c r="B14" s="61"/>
      <c r="C14" s="62"/>
      <c r="D14" s="143"/>
      <c r="F14" s="65"/>
      <c r="G14" s="66"/>
      <c r="H14" s="65"/>
    </row>
    <row r="15" spans="1:9" s="64" customFormat="1" ht="12.5" x14ac:dyDescent="0.25">
      <c r="A15" s="72"/>
      <c r="B15" s="73"/>
      <c r="C15" s="74"/>
      <c r="D15" s="74"/>
      <c r="G15" s="66"/>
      <c r="H15" s="65"/>
    </row>
    <row r="16" spans="1:9" s="75" customFormat="1" x14ac:dyDescent="0.3">
      <c r="C16" s="76"/>
      <c r="D16" s="77"/>
      <c r="G16" s="78"/>
      <c r="H16" s="79"/>
    </row>
    <row r="17" spans="3:8" s="75" customFormat="1" x14ac:dyDescent="0.3">
      <c r="C17" s="76"/>
      <c r="D17" s="77"/>
      <c r="G17" s="78"/>
      <c r="H17" s="79"/>
    </row>
    <row r="18" spans="3:8" s="75" customFormat="1" x14ac:dyDescent="0.3">
      <c r="C18" s="76"/>
      <c r="D18" s="77"/>
      <c r="G18" s="78"/>
      <c r="H18" s="79"/>
    </row>
    <row r="19" spans="3:8" s="75" customFormat="1" x14ac:dyDescent="0.3">
      <c r="C19" s="76"/>
      <c r="D19" s="77"/>
      <c r="G19" s="78"/>
      <c r="H19" s="79"/>
    </row>
    <row r="20" spans="3:8" s="75" customFormat="1" x14ac:dyDescent="0.3">
      <c r="C20" s="76"/>
      <c r="D20" s="77"/>
      <c r="G20" s="78"/>
      <c r="H20" s="79"/>
    </row>
    <row r="21" spans="3:8" s="75" customFormat="1" x14ac:dyDescent="0.3">
      <c r="C21" s="76"/>
      <c r="D21" s="77"/>
      <c r="G21" s="78"/>
      <c r="H21" s="79"/>
    </row>
    <row r="22" spans="3:8" s="75" customFormat="1" x14ac:dyDescent="0.3">
      <c r="C22" s="76"/>
      <c r="D22" s="77"/>
      <c r="G22" s="78"/>
      <c r="H22" s="79"/>
    </row>
    <row r="23" spans="3:8" s="75" customFormat="1" x14ac:dyDescent="0.3">
      <c r="C23" s="76"/>
      <c r="D23" s="77"/>
      <c r="G23" s="78"/>
      <c r="H23" s="79"/>
    </row>
    <row r="24" spans="3:8" s="75" customFormat="1" x14ac:dyDescent="0.3">
      <c r="C24" s="76"/>
      <c r="D24" s="77"/>
      <c r="G24" s="78"/>
      <c r="H24" s="79"/>
    </row>
    <row r="25" spans="3:8" s="75" customFormat="1" x14ac:dyDescent="0.3">
      <c r="C25" s="76"/>
      <c r="D25" s="77"/>
      <c r="G25" s="78"/>
      <c r="H25" s="79"/>
    </row>
    <row r="26" spans="3:8" s="75" customFormat="1" x14ac:dyDescent="0.3">
      <c r="C26" s="76"/>
      <c r="D26" s="77"/>
      <c r="G26" s="78"/>
      <c r="H26" s="79"/>
    </row>
    <row r="27" spans="3:8" s="75" customFormat="1" x14ac:dyDescent="0.3">
      <c r="C27" s="76"/>
      <c r="D27" s="77"/>
      <c r="G27" s="78"/>
      <c r="H27" s="79"/>
    </row>
    <row r="28" spans="3:8" s="75" customFormat="1" x14ac:dyDescent="0.3">
      <c r="C28" s="76"/>
      <c r="D28" s="77"/>
      <c r="G28" s="78"/>
      <c r="H28" s="79"/>
    </row>
    <row r="29" spans="3:8" s="75" customFormat="1" x14ac:dyDescent="0.3">
      <c r="C29" s="76"/>
      <c r="D29" s="77"/>
      <c r="G29" s="78"/>
      <c r="H29" s="79"/>
    </row>
    <row r="30" spans="3:8" s="75" customFormat="1" x14ac:dyDescent="0.3">
      <c r="C30" s="76"/>
      <c r="D30" s="77"/>
      <c r="G30" s="78"/>
      <c r="H30" s="79"/>
    </row>
    <row r="31" spans="3:8" s="75" customFormat="1" x14ac:dyDescent="0.3">
      <c r="C31" s="76"/>
      <c r="D31" s="77"/>
      <c r="G31" s="78"/>
      <c r="H31" s="79"/>
    </row>
    <row r="32" spans="3:8" s="75" customFormat="1" x14ac:dyDescent="0.3">
      <c r="C32" s="76"/>
      <c r="D32" s="77"/>
      <c r="G32" s="78"/>
      <c r="H32" s="79"/>
    </row>
    <row r="33" spans="3:8" s="75" customFormat="1" x14ac:dyDescent="0.3">
      <c r="C33" s="76"/>
      <c r="D33" s="77"/>
      <c r="G33" s="78"/>
      <c r="H33" s="79"/>
    </row>
    <row r="34" spans="3:8" s="75" customFormat="1" x14ac:dyDescent="0.3">
      <c r="C34" s="76"/>
      <c r="D34" s="77"/>
      <c r="G34" s="78"/>
      <c r="H34" s="79"/>
    </row>
    <row r="35" spans="3:8" s="75" customFormat="1" x14ac:dyDescent="0.3">
      <c r="C35" s="76"/>
      <c r="D35" s="77"/>
      <c r="G35" s="78"/>
      <c r="H35" s="79"/>
    </row>
    <row r="36" spans="3:8" s="75" customFormat="1" x14ac:dyDescent="0.3">
      <c r="C36" s="76"/>
      <c r="D36" s="77"/>
      <c r="G36" s="78"/>
      <c r="H36" s="79"/>
    </row>
    <row r="37" spans="3:8" s="75" customFormat="1" x14ac:dyDescent="0.3">
      <c r="C37" s="76"/>
      <c r="D37" s="77"/>
      <c r="G37" s="78"/>
      <c r="H37" s="79"/>
    </row>
    <row r="38" spans="3:8" s="75" customFormat="1" x14ac:dyDescent="0.3">
      <c r="C38" s="76"/>
      <c r="D38" s="77"/>
      <c r="G38" s="78"/>
      <c r="H38" s="79"/>
    </row>
    <row r="39" spans="3:8" s="75" customFormat="1" x14ac:dyDescent="0.3">
      <c r="C39" s="76"/>
      <c r="D39" s="77"/>
      <c r="G39" s="78"/>
      <c r="H39" s="79"/>
    </row>
    <row r="40" spans="3:8" s="75" customFormat="1" x14ac:dyDescent="0.3">
      <c r="C40" s="76"/>
      <c r="D40" s="77"/>
      <c r="G40" s="78"/>
      <c r="H40" s="79"/>
    </row>
    <row r="41" spans="3:8" s="75" customFormat="1" x14ac:dyDescent="0.3">
      <c r="C41" s="76"/>
      <c r="D41" s="77"/>
      <c r="G41" s="78"/>
      <c r="H41" s="79"/>
    </row>
    <row r="42" spans="3:8" s="75" customFormat="1" x14ac:dyDescent="0.3">
      <c r="C42" s="76"/>
      <c r="D42" s="77"/>
      <c r="G42" s="78"/>
      <c r="H42" s="79"/>
    </row>
    <row r="43" spans="3:8" s="75" customFormat="1" x14ac:dyDescent="0.3">
      <c r="C43" s="76"/>
      <c r="D43" s="77"/>
      <c r="G43" s="78"/>
      <c r="H43" s="79"/>
    </row>
    <row r="44" spans="3:8" s="75" customFormat="1" x14ac:dyDescent="0.3">
      <c r="C44" s="76"/>
      <c r="D44" s="77"/>
      <c r="G44" s="78"/>
      <c r="H44" s="79"/>
    </row>
    <row r="45" spans="3:8" s="75" customFormat="1" x14ac:dyDescent="0.3">
      <c r="C45" s="76"/>
      <c r="D45" s="77"/>
      <c r="G45" s="78"/>
      <c r="H45" s="79"/>
    </row>
    <row r="46" spans="3:8" s="75" customFormat="1" x14ac:dyDescent="0.3">
      <c r="C46" s="76"/>
      <c r="D46" s="77"/>
      <c r="G46" s="78"/>
      <c r="H46" s="79"/>
    </row>
    <row r="47" spans="3:8" s="75" customFormat="1" x14ac:dyDescent="0.3">
      <c r="C47" s="76"/>
      <c r="D47" s="77"/>
      <c r="G47" s="78"/>
      <c r="H47" s="79"/>
    </row>
    <row r="48" spans="3:8" s="75" customFormat="1" x14ac:dyDescent="0.3">
      <c r="C48" s="76"/>
      <c r="D48" s="77"/>
      <c r="G48" s="78"/>
      <c r="H48" s="79"/>
    </row>
    <row r="49" spans="3:8" s="75" customFormat="1" x14ac:dyDescent="0.3">
      <c r="C49" s="76"/>
      <c r="D49" s="77"/>
      <c r="G49" s="78"/>
      <c r="H49" s="79"/>
    </row>
    <row r="50" spans="3:8" s="75" customFormat="1" x14ac:dyDescent="0.3">
      <c r="C50" s="76"/>
      <c r="D50" s="77"/>
      <c r="G50" s="78"/>
      <c r="H50" s="79"/>
    </row>
    <row r="51" spans="3:8" s="75" customFormat="1" x14ac:dyDescent="0.3">
      <c r="C51" s="76"/>
      <c r="D51" s="77"/>
      <c r="G51" s="78"/>
      <c r="H51" s="79"/>
    </row>
    <row r="52" spans="3:8" s="75" customFormat="1" x14ac:dyDescent="0.3">
      <c r="C52" s="76"/>
      <c r="D52" s="77"/>
      <c r="G52" s="78"/>
      <c r="H52" s="79"/>
    </row>
    <row r="53" spans="3:8" s="75" customFormat="1" x14ac:dyDescent="0.3">
      <c r="C53" s="76"/>
      <c r="D53" s="77"/>
      <c r="G53" s="78"/>
      <c r="H53" s="79"/>
    </row>
    <row r="54" spans="3:8" s="75" customFormat="1" x14ac:dyDescent="0.3">
      <c r="C54" s="76"/>
      <c r="D54" s="77"/>
      <c r="G54" s="78"/>
      <c r="H54" s="79"/>
    </row>
    <row r="55" spans="3:8" s="75" customFormat="1" x14ac:dyDescent="0.3">
      <c r="C55" s="76"/>
      <c r="D55" s="77"/>
      <c r="G55" s="78"/>
      <c r="H55" s="79"/>
    </row>
    <row r="56" spans="3:8" s="75" customFormat="1" x14ac:dyDescent="0.3">
      <c r="C56" s="76"/>
      <c r="D56" s="77"/>
      <c r="G56" s="78"/>
      <c r="H56" s="79"/>
    </row>
    <row r="57" spans="3:8" s="75" customFormat="1" x14ac:dyDescent="0.3">
      <c r="C57" s="76"/>
      <c r="D57" s="77"/>
      <c r="G57" s="78"/>
      <c r="H57" s="79"/>
    </row>
    <row r="58" spans="3:8" s="75" customFormat="1" x14ac:dyDescent="0.3">
      <c r="C58" s="76"/>
      <c r="D58" s="77"/>
      <c r="G58" s="78"/>
      <c r="H58" s="79"/>
    </row>
    <row r="59" spans="3:8" s="75" customFormat="1" x14ac:dyDescent="0.3">
      <c r="C59" s="76"/>
      <c r="D59" s="77"/>
      <c r="G59" s="78"/>
      <c r="H59" s="79"/>
    </row>
    <row r="60" spans="3:8" s="75" customFormat="1" x14ac:dyDescent="0.3">
      <c r="C60" s="76"/>
      <c r="D60" s="77"/>
      <c r="G60" s="78"/>
      <c r="H60" s="79"/>
    </row>
    <row r="61" spans="3:8" s="75" customFormat="1" x14ac:dyDescent="0.3">
      <c r="C61" s="76"/>
      <c r="D61" s="77"/>
      <c r="G61" s="78"/>
      <c r="H61" s="79"/>
    </row>
    <row r="62" spans="3:8" s="75" customFormat="1" x14ac:dyDescent="0.3">
      <c r="C62" s="76"/>
      <c r="D62" s="77"/>
      <c r="G62" s="78"/>
      <c r="H62" s="79"/>
    </row>
    <row r="63" spans="3:8" s="75" customFormat="1" x14ac:dyDescent="0.3">
      <c r="C63" s="76"/>
      <c r="D63" s="77"/>
      <c r="G63" s="78"/>
      <c r="H63" s="79"/>
    </row>
    <row r="64" spans="3:8" s="75" customFormat="1" x14ac:dyDescent="0.3">
      <c r="C64" s="76"/>
      <c r="D64" s="77"/>
      <c r="G64" s="78"/>
      <c r="H64" s="79"/>
    </row>
    <row r="65" spans="3:8" s="75" customFormat="1" x14ac:dyDescent="0.3">
      <c r="C65" s="76"/>
      <c r="D65" s="77"/>
      <c r="G65" s="78"/>
      <c r="H65" s="79"/>
    </row>
    <row r="66" spans="3:8" s="75" customFormat="1" x14ac:dyDescent="0.3">
      <c r="C66" s="76"/>
      <c r="D66" s="77"/>
      <c r="G66" s="78"/>
      <c r="H66" s="79"/>
    </row>
    <row r="67" spans="3:8" s="75" customFormat="1" x14ac:dyDescent="0.3">
      <c r="C67" s="76"/>
      <c r="D67" s="77"/>
      <c r="G67" s="78"/>
      <c r="H67" s="79"/>
    </row>
    <row r="68" spans="3:8" s="75" customFormat="1" x14ac:dyDescent="0.3">
      <c r="C68" s="76"/>
      <c r="D68" s="77"/>
      <c r="G68" s="78"/>
      <c r="H68" s="79"/>
    </row>
    <row r="69" spans="3:8" s="75" customFormat="1" x14ac:dyDescent="0.3">
      <c r="C69" s="76"/>
      <c r="D69" s="77"/>
      <c r="G69" s="78"/>
      <c r="H69" s="79"/>
    </row>
    <row r="70" spans="3:8" s="75" customFormat="1" x14ac:dyDescent="0.3">
      <c r="C70" s="76"/>
      <c r="D70" s="77"/>
      <c r="G70" s="78"/>
      <c r="H70" s="79"/>
    </row>
    <row r="71" spans="3:8" s="75" customFormat="1" x14ac:dyDescent="0.3">
      <c r="C71" s="76"/>
      <c r="D71" s="77"/>
      <c r="G71" s="78"/>
      <c r="H71" s="79"/>
    </row>
    <row r="72" spans="3:8" s="75" customFormat="1" x14ac:dyDescent="0.3">
      <c r="C72" s="76"/>
      <c r="D72" s="77"/>
      <c r="G72" s="78"/>
      <c r="H72" s="79"/>
    </row>
    <row r="73" spans="3:8" s="75" customFormat="1" x14ac:dyDescent="0.3">
      <c r="C73" s="76"/>
      <c r="D73" s="77"/>
      <c r="G73" s="78"/>
      <c r="H73" s="79"/>
    </row>
    <row r="74" spans="3:8" s="75" customFormat="1" x14ac:dyDescent="0.3">
      <c r="C74" s="76"/>
      <c r="D74" s="77"/>
      <c r="G74" s="78"/>
      <c r="H74" s="79"/>
    </row>
    <row r="75" spans="3:8" s="75" customFormat="1" x14ac:dyDescent="0.3">
      <c r="C75" s="76"/>
      <c r="D75" s="77"/>
      <c r="G75" s="78"/>
      <c r="H75" s="79"/>
    </row>
    <row r="76" spans="3:8" s="75" customFormat="1" x14ac:dyDescent="0.3">
      <c r="C76" s="76"/>
      <c r="D76" s="77"/>
      <c r="G76" s="78"/>
      <c r="H76" s="79"/>
    </row>
    <row r="77" spans="3:8" s="75" customFormat="1" x14ac:dyDescent="0.3">
      <c r="C77" s="76"/>
      <c r="D77" s="77"/>
      <c r="G77" s="78"/>
      <c r="H77" s="79"/>
    </row>
    <row r="78" spans="3:8" s="75" customFormat="1" x14ac:dyDescent="0.3">
      <c r="C78" s="76"/>
      <c r="D78" s="77"/>
      <c r="G78" s="78"/>
      <c r="H78" s="79"/>
    </row>
    <row r="79" spans="3:8" s="75" customFormat="1" x14ac:dyDescent="0.3">
      <c r="C79" s="76"/>
      <c r="D79" s="77"/>
      <c r="G79" s="78"/>
      <c r="H79" s="79"/>
    </row>
    <row r="80" spans="3:8" s="75" customFormat="1" x14ac:dyDescent="0.3">
      <c r="C80" s="76"/>
      <c r="D80" s="77"/>
      <c r="G80" s="78"/>
      <c r="H80" s="79"/>
    </row>
    <row r="81" spans="3:8" s="75" customFormat="1" x14ac:dyDescent="0.3">
      <c r="C81" s="76"/>
      <c r="D81" s="77"/>
      <c r="G81" s="78"/>
      <c r="H81" s="79"/>
    </row>
    <row r="82" spans="3:8" s="75" customFormat="1" x14ac:dyDescent="0.3">
      <c r="C82" s="76"/>
      <c r="D82" s="77"/>
      <c r="G82" s="78"/>
      <c r="H82" s="79"/>
    </row>
    <row r="83" spans="3:8" s="75" customFormat="1" x14ac:dyDescent="0.3">
      <c r="C83" s="76"/>
      <c r="D83" s="77"/>
      <c r="G83" s="78"/>
      <c r="H83" s="79"/>
    </row>
    <row r="84" spans="3:8" s="75" customFormat="1" x14ac:dyDescent="0.3">
      <c r="C84" s="76"/>
      <c r="D84" s="77"/>
      <c r="G84" s="78"/>
      <c r="H84" s="79"/>
    </row>
    <row r="85" spans="3:8" s="75" customFormat="1" x14ac:dyDescent="0.3">
      <c r="C85" s="76"/>
      <c r="D85" s="77"/>
      <c r="G85" s="78"/>
      <c r="H85" s="79"/>
    </row>
    <row r="86" spans="3:8" s="75" customFormat="1" x14ac:dyDescent="0.3">
      <c r="C86" s="76"/>
      <c r="D86" s="77"/>
      <c r="G86" s="78"/>
      <c r="H86" s="79"/>
    </row>
    <row r="87" spans="3:8" s="75" customFormat="1" x14ac:dyDescent="0.3">
      <c r="C87" s="76"/>
      <c r="D87" s="77"/>
      <c r="G87" s="78"/>
      <c r="H87" s="79"/>
    </row>
    <row r="88" spans="3:8" s="75" customFormat="1" x14ac:dyDescent="0.3">
      <c r="C88" s="76"/>
      <c r="D88" s="77"/>
      <c r="G88" s="78"/>
      <c r="H88" s="79"/>
    </row>
    <row r="89" spans="3:8" s="75" customFormat="1" x14ac:dyDescent="0.3">
      <c r="C89" s="76"/>
      <c r="D89" s="77"/>
      <c r="G89" s="78"/>
      <c r="H89" s="79"/>
    </row>
    <row r="90" spans="3:8" s="75" customFormat="1" x14ac:dyDescent="0.3">
      <c r="C90" s="76"/>
      <c r="D90" s="77"/>
      <c r="G90" s="78"/>
      <c r="H90" s="79"/>
    </row>
    <row r="91" spans="3:8" s="75" customFormat="1" x14ac:dyDescent="0.3">
      <c r="C91" s="76"/>
      <c r="D91" s="77"/>
      <c r="G91" s="78"/>
      <c r="H91" s="79"/>
    </row>
    <row r="92" spans="3:8" s="75" customFormat="1" x14ac:dyDescent="0.3">
      <c r="C92" s="76"/>
      <c r="D92" s="77"/>
      <c r="G92" s="78"/>
      <c r="H92" s="79"/>
    </row>
    <row r="93" spans="3:8" s="75" customFormat="1" x14ac:dyDescent="0.3">
      <c r="C93" s="76"/>
      <c r="D93" s="77"/>
      <c r="G93" s="78"/>
      <c r="H93" s="79"/>
    </row>
    <row r="94" spans="3:8" s="75" customFormat="1" x14ac:dyDescent="0.3">
      <c r="C94" s="76"/>
      <c r="D94" s="77"/>
      <c r="G94" s="78"/>
      <c r="H94" s="79"/>
    </row>
    <row r="95" spans="3:8" s="75" customFormat="1" x14ac:dyDescent="0.3">
      <c r="C95" s="76"/>
      <c r="D95" s="77"/>
      <c r="G95" s="78"/>
      <c r="H95" s="79"/>
    </row>
    <row r="96" spans="3:8" s="75" customFormat="1" x14ac:dyDescent="0.3">
      <c r="C96" s="76"/>
      <c r="D96" s="77"/>
      <c r="G96" s="78"/>
      <c r="H96" s="79"/>
    </row>
    <row r="97" spans="3:8" s="75" customFormat="1" x14ac:dyDescent="0.3">
      <c r="C97" s="76"/>
      <c r="D97" s="77"/>
      <c r="G97" s="78"/>
      <c r="H97" s="79"/>
    </row>
    <row r="98" spans="3:8" s="75" customFormat="1" x14ac:dyDescent="0.3">
      <c r="C98" s="76"/>
      <c r="D98" s="77"/>
      <c r="G98" s="78"/>
      <c r="H98" s="79"/>
    </row>
    <row r="99" spans="3:8" s="75" customFormat="1" x14ac:dyDescent="0.3">
      <c r="C99" s="76"/>
      <c r="D99" s="77"/>
      <c r="G99" s="78"/>
      <c r="H99" s="79"/>
    </row>
    <row r="100" spans="3:8" s="75" customFormat="1" x14ac:dyDescent="0.3">
      <c r="C100" s="76"/>
      <c r="D100" s="77"/>
      <c r="G100" s="78"/>
      <c r="H100" s="79"/>
    </row>
    <row r="101" spans="3:8" s="75" customFormat="1" x14ac:dyDescent="0.3">
      <c r="C101" s="76"/>
      <c r="D101" s="77"/>
      <c r="G101" s="78"/>
      <c r="H101" s="79"/>
    </row>
    <row r="102" spans="3:8" s="75" customFormat="1" x14ac:dyDescent="0.3">
      <c r="C102" s="76"/>
      <c r="D102" s="77"/>
      <c r="G102" s="78"/>
      <c r="H102" s="79"/>
    </row>
    <row r="103" spans="3:8" s="75" customFormat="1" x14ac:dyDescent="0.3">
      <c r="C103" s="76"/>
      <c r="D103" s="77"/>
      <c r="G103" s="78"/>
      <c r="H103" s="79"/>
    </row>
    <row r="104" spans="3:8" s="75" customFormat="1" x14ac:dyDescent="0.3">
      <c r="C104" s="76"/>
      <c r="D104" s="77"/>
      <c r="G104" s="78"/>
      <c r="H104" s="79"/>
    </row>
    <row r="105" spans="3:8" s="75" customFormat="1" x14ac:dyDescent="0.3">
      <c r="C105" s="76"/>
      <c r="D105" s="77"/>
      <c r="G105" s="78"/>
      <c r="H105" s="79"/>
    </row>
    <row r="106" spans="3:8" s="75" customFormat="1" x14ac:dyDescent="0.3">
      <c r="C106" s="76"/>
      <c r="D106" s="77"/>
      <c r="G106" s="78"/>
      <c r="H106" s="79"/>
    </row>
    <row r="107" spans="3:8" s="75" customFormat="1" x14ac:dyDescent="0.3">
      <c r="C107" s="76"/>
      <c r="D107" s="77"/>
      <c r="G107" s="78"/>
      <c r="H107" s="79"/>
    </row>
    <row r="108" spans="3:8" s="75" customFormat="1" x14ac:dyDescent="0.3">
      <c r="C108" s="76"/>
      <c r="D108" s="77"/>
      <c r="G108" s="78"/>
      <c r="H108" s="79"/>
    </row>
    <row r="109" spans="3:8" s="75" customFormat="1" x14ac:dyDescent="0.3">
      <c r="C109" s="76"/>
      <c r="D109" s="77"/>
      <c r="G109" s="78"/>
      <c r="H109" s="79"/>
    </row>
    <row r="110" spans="3:8" s="75" customFormat="1" x14ac:dyDescent="0.3">
      <c r="C110" s="76"/>
      <c r="D110" s="77"/>
      <c r="G110" s="78"/>
      <c r="H110" s="79"/>
    </row>
    <row r="111" spans="3:8" s="75" customFormat="1" x14ac:dyDescent="0.3">
      <c r="C111" s="76"/>
      <c r="D111" s="77"/>
      <c r="G111" s="78"/>
      <c r="H111" s="79"/>
    </row>
    <row r="112" spans="3:8" s="75" customFormat="1" x14ac:dyDescent="0.3">
      <c r="C112" s="76"/>
      <c r="D112" s="77"/>
      <c r="G112" s="78"/>
      <c r="H112" s="79"/>
    </row>
    <row r="113" spans="3:8" s="75" customFormat="1" x14ac:dyDescent="0.3">
      <c r="C113" s="76"/>
      <c r="D113" s="77"/>
      <c r="G113" s="78"/>
      <c r="H113" s="79"/>
    </row>
    <row r="114" spans="3:8" s="75" customFormat="1" x14ac:dyDescent="0.3">
      <c r="C114" s="76"/>
      <c r="D114" s="77"/>
      <c r="G114" s="78"/>
      <c r="H114" s="79"/>
    </row>
    <row r="115" spans="3:8" s="75" customFormat="1" x14ac:dyDescent="0.3">
      <c r="C115" s="76"/>
      <c r="D115" s="77"/>
      <c r="G115" s="78"/>
      <c r="H115" s="79"/>
    </row>
    <row r="116" spans="3:8" s="75" customFormat="1" x14ac:dyDescent="0.3">
      <c r="C116" s="76"/>
      <c r="D116" s="77"/>
      <c r="G116" s="78"/>
      <c r="H116" s="79"/>
    </row>
    <row r="117" spans="3:8" s="75" customFormat="1" x14ac:dyDescent="0.3">
      <c r="C117" s="76"/>
      <c r="D117" s="77"/>
      <c r="G117" s="78"/>
      <c r="H117" s="79"/>
    </row>
    <row r="118" spans="3:8" s="75" customFormat="1" x14ac:dyDescent="0.3">
      <c r="C118" s="76"/>
      <c r="D118" s="77"/>
      <c r="G118" s="78"/>
      <c r="H118" s="79"/>
    </row>
    <row r="119" spans="3:8" s="75" customFormat="1" x14ac:dyDescent="0.3">
      <c r="C119" s="76"/>
      <c r="D119" s="77"/>
      <c r="G119" s="78"/>
      <c r="H119" s="79"/>
    </row>
    <row r="120" spans="3:8" s="75" customFormat="1" x14ac:dyDescent="0.3">
      <c r="C120" s="76"/>
      <c r="D120" s="77"/>
      <c r="G120" s="78"/>
      <c r="H120" s="79"/>
    </row>
    <row r="121" spans="3:8" s="75" customFormat="1" x14ac:dyDescent="0.3">
      <c r="C121" s="76"/>
      <c r="D121" s="77"/>
      <c r="G121" s="78"/>
      <c r="H121" s="79"/>
    </row>
    <row r="122" spans="3:8" s="75" customFormat="1" x14ac:dyDescent="0.3">
      <c r="C122" s="76"/>
      <c r="D122" s="77"/>
      <c r="G122" s="78"/>
      <c r="H122" s="79"/>
    </row>
    <row r="123" spans="3:8" s="75" customFormat="1" x14ac:dyDescent="0.3">
      <c r="C123" s="76"/>
      <c r="D123" s="77"/>
      <c r="G123" s="78"/>
      <c r="H123" s="79"/>
    </row>
    <row r="124" spans="3:8" s="75" customFormat="1" x14ac:dyDescent="0.3">
      <c r="C124" s="76"/>
      <c r="D124" s="77"/>
      <c r="G124" s="78"/>
      <c r="H124" s="79"/>
    </row>
    <row r="125" spans="3:8" s="75" customFormat="1" x14ac:dyDescent="0.3">
      <c r="C125" s="76"/>
      <c r="D125" s="77"/>
      <c r="G125" s="78"/>
      <c r="H125" s="79"/>
    </row>
    <row r="126" spans="3:8" s="75" customFormat="1" x14ac:dyDescent="0.3">
      <c r="C126" s="76"/>
      <c r="D126" s="77"/>
      <c r="G126" s="78"/>
      <c r="H126" s="79"/>
    </row>
    <row r="127" spans="3:8" s="75" customFormat="1" x14ac:dyDescent="0.3">
      <c r="C127" s="76"/>
      <c r="D127" s="77"/>
      <c r="G127" s="78"/>
      <c r="H127" s="79"/>
    </row>
    <row r="128" spans="3:8" s="75" customFormat="1" x14ac:dyDescent="0.3">
      <c r="C128" s="76"/>
      <c r="D128" s="77"/>
      <c r="G128" s="78"/>
      <c r="H128" s="79"/>
    </row>
    <row r="129" spans="3:8" s="75" customFormat="1" x14ac:dyDescent="0.3">
      <c r="C129" s="76"/>
      <c r="D129" s="77"/>
      <c r="G129" s="78"/>
      <c r="H129" s="79"/>
    </row>
    <row r="130" spans="3:8" s="75" customFormat="1" x14ac:dyDescent="0.3">
      <c r="C130" s="76"/>
      <c r="D130" s="77"/>
      <c r="G130" s="78"/>
      <c r="H130" s="79"/>
    </row>
    <row r="131" spans="3:8" s="75" customFormat="1" x14ac:dyDescent="0.3">
      <c r="C131" s="76"/>
      <c r="D131" s="77"/>
      <c r="G131" s="78"/>
      <c r="H131" s="79"/>
    </row>
    <row r="132" spans="3:8" s="75" customFormat="1" x14ac:dyDescent="0.3">
      <c r="C132" s="76"/>
      <c r="D132" s="77"/>
      <c r="G132" s="78"/>
      <c r="H132" s="79"/>
    </row>
    <row r="133" spans="3:8" s="75" customFormat="1" x14ac:dyDescent="0.3">
      <c r="C133" s="76"/>
      <c r="D133" s="77"/>
      <c r="G133" s="78"/>
      <c r="H133" s="79"/>
    </row>
    <row r="134" spans="3:8" s="75" customFormat="1" x14ac:dyDescent="0.3">
      <c r="C134" s="76"/>
      <c r="D134" s="77"/>
      <c r="G134" s="78"/>
      <c r="H134" s="79"/>
    </row>
    <row r="135" spans="3:8" s="75" customFormat="1" x14ac:dyDescent="0.3">
      <c r="C135" s="76"/>
      <c r="D135" s="77"/>
      <c r="G135" s="78"/>
      <c r="H135" s="79"/>
    </row>
    <row r="136" spans="3:8" s="75" customFormat="1" x14ac:dyDescent="0.3">
      <c r="C136" s="76"/>
      <c r="D136" s="77"/>
      <c r="G136" s="78"/>
      <c r="H136" s="79"/>
    </row>
    <row r="137" spans="3:8" s="75" customFormat="1" x14ac:dyDescent="0.3">
      <c r="C137" s="76"/>
      <c r="D137" s="77"/>
      <c r="G137" s="78"/>
      <c r="H137" s="79"/>
    </row>
    <row r="138" spans="3:8" s="75" customFormat="1" x14ac:dyDescent="0.3">
      <c r="C138" s="76"/>
      <c r="D138" s="77"/>
      <c r="G138" s="78"/>
      <c r="H138" s="79"/>
    </row>
    <row r="139" spans="3:8" s="75" customFormat="1" x14ac:dyDescent="0.3">
      <c r="C139" s="76"/>
      <c r="D139" s="77"/>
      <c r="G139" s="78"/>
      <c r="H139" s="79"/>
    </row>
    <row r="140" spans="3:8" s="75" customFormat="1" x14ac:dyDescent="0.3">
      <c r="C140" s="76"/>
      <c r="D140" s="77"/>
      <c r="G140" s="78"/>
      <c r="H140" s="79"/>
    </row>
    <row r="141" spans="3:8" s="75" customFormat="1" x14ac:dyDescent="0.3">
      <c r="C141" s="76"/>
      <c r="D141" s="77"/>
      <c r="G141" s="78"/>
      <c r="H141" s="79"/>
    </row>
    <row r="142" spans="3:8" s="75" customFormat="1" x14ac:dyDescent="0.3">
      <c r="C142" s="76"/>
      <c r="D142" s="77"/>
      <c r="G142" s="78"/>
      <c r="H142" s="79"/>
    </row>
    <row r="143" spans="3:8" s="75" customFormat="1" x14ac:dyDescent="0.3">
      <c r="C143" s="76"/>
      <c r="D143" s="77"/>
      <c r="G143" s="78"/>
      <c r="H143" s="79"/>
    </row>
    <row r="144" spans="3:8" s="75" customFormat="1" x14ac:dyDescent="0.3">
      <c r="C144" s="76"/>
      <c r="D144" s="77"/>
      <c r="G144" s="78"/>
      <c r="H144" s="79"/>
    </row>
    <row r="145" spans="3:8" s="75" customFormat="1" x14ac:dyDescent="0.3">
      <c r="C145" s="76"/>
      <c r="D145" s="77"/>
      <c r="G145" s="78"/>
      <c r="H145" s="79"/>
    </row>
    <row r="146" spans="3:8" s="75" customFormat="1" x14ac:dyDescent="0.3">
      <c r="C146" s="76"/>
      <c r="D146" s="77"/>
      <c r="G146" s="78"/>
      <c r="H146" s="79"/>
    </row>
    <row r="147" spans="3:8" s="75" customFormat="1" x14ac:dyDescent="0.3">
      <c r="C147" s="76"/>
      <c r="D147" s="77"/>
      <c r="G147" s="78"/>
      <c r="H147" s="79"/>
    </row>
    <row r="148" spans="3:8" s="75" customFormat="1" x14ac:dyDescent="0.3">
      <c r="C148" s="76"/>
      <c r="D148" s="77"/>
      <c r="G148" s="78"/>
      <c r="H148" s="79"/>
    </row>
    <row r="149" spans="3:8" s="75" customFormat="1" x14ac:dyDescent="0.3">
      <c r="C149" s="76"/>
      <c r="D149" s="77"/>
      <c r="G149" s="78"/>
      <c r="H149" s="79"/>
    </row>
    <row r="150" spans="3:8" s="75" customFormat="1" x14ac:dyDescent="0.3">
      <c r="C150" s="76"/>
      <c r="D150" s="77"/>
      <c r="G150" s="78"/>
      <c r="H150" s="79"/>
    </row>
    <row r="151" spans="3:8" s="75" customFormat="1" x14ac:dyDescent="0.3">
      <c r="C151" s="76"/>
      <c r="D151" s="77"/>
      <c r="G151" s="78"/>
      <c r="H151" s="79"/>
    </row>
    <row r="152" spans="3:8" s="75" customFormat="1" x14ac:dyDescent="0.3">
      <c r="C152" s="76"/>
      <c r="D152" s="77"/>
      <c r="G152" s="78"/>
      <c r="H152" s="79"/>
    </row>
    <row r="153" spans="3:8" s="75" customFormat="1" x14ac:dyDescent="0.3">
      <c r="C153" s="76"/>
      <c r="D153" s="77"/>
      <c r="G153" s="78"/>
      <c r="H153" s="79"/>
    </row>
    <row r="154" spans="3:8" s="75" customFormat="1" x14ac:dyDescent="0.3">
      <c r="C154" s="76"/>
      <c r="D154" s="77"/>
      <c r="G154" s="78"/>
      <c r="H154" s="79"/>
    </row>
    <row r="155" spans="3:8" s="75" customFormat="1" x14ac:dyDescent="0.3">
      <c r="C155" s="76"/>
      <c r="D155" s="77"/>
      <c r="G155" s="78"/>
      <c r="H155" s="79"/>
    </row>
    <row r="156" spans="3:8" s="75" customFormat="1" x14ac:dyDescent="0.3">
      <c r="C156" s="76"/>
      <c r="D156" s="77"/>
      <c r="G156" s="78"/>
      <c r="H156" s="79"/>
    </row>
    <row r="157" spans="3:8" s="75" customFormat="1" x14ac:dyDescent="0.3">
      <c r="C157" s="76"/>
      <c r="D157" s="77"/>
      <c r="G157" s="78"/>
      <c r="H157" s="79"/>
    </row>
    <row r="158" spans="3:8" s="75" customFormat="1" x14ac:dyDescent="0.3">
      <c r="C158" s="76"/>
      <c r="D158" s="77"/>
      <c r="G158" s="78"/>
      <c r="H158" s="79"/>
    </row>
    <row r="159" spans="3:8" s="75" customFormat="1" x14ac:dyDescent="0.3">
      <c r="C159" s="76"/>
      <c r="D159" s="77"/>
      <c r="G159" s="78"/>
      <c r="H159" s="79"/>
    </row>
    <row r="160" spans="3:8" s="75" customFormat="1" x14ac:dyDescent="0.3">
      <c r="C160" s="76"/>
      <c r="D160" s="77"/>
      <c r="G160" s="78"/>
      <c r="H160" s="79"/>
    </row>
    <row r="161" spans="3:8" s="75" customFormat="1" x14ac:dyDescent="0.3">
      <c r="C161" s="76"/>
      <c r="D161" s="77"/>
      <c r="G161" s="78"/>
      <c r="H161" s="79"/>
    </row>
    <row r="162" spans="3:8" s="75" customFormat="1" x14ac:dyDescent="0.3">
      <c r="C162" s="76"/>
      <c r="D162" s="77"/>
      <c r="G162" s="78"/>
      <c r="H162" s="79"/>
    </row>
    <row r="163" spans="3:8" s="75" customFormat="1" x14ac:dyDescent="0.3">
      <c r="C163" s="76"/>
      <c r="D163" s="77"/>
      <c r="G163" s="78"/>
      <c r="H163" s="79"/>
    </row>
    <row r="164" spans="3:8" s="75" customFormat="1" x14ac:dyDescent="0.3">
      <c r="C164" s="76"/>
      <c r="D164" s="77"/>
      <c r="G164" s="78"/>
      <c r="H164" s="79"/>
    </row>
    <row r="165" spans="3:8" s="75" customFormat="1" x14ac:dyDescent="0.3">
      <c r="C165" s="76"/>
      <c r="D165" s="77"/>
      <c r="G165" s="78"/>
      <c r="H165" s="79"/>
    </row>
    <row r="166" spans="3:8" s="75" customFormat="1" x14ac:dyDescent="0.3">
      <c r="C166" s="76"/>
      <c r="D166" s="77"/>
      <c r="G166" s="78"/>
      <c r="H166" s="79"/>
    </row>
    <row r="167" spans="3:8" s="75" customFormat="1" x14ac:dyDescent="0.3">
      <c r="C167" s="76"/>
      <c r="D167" s="77"/>
      <c r="G167" s="78"/>
      <c r="H167" s="79"/>
    </row>
    <row r="168" spans="3:8" s="75" customFormat="1" x14ac:dyDescent="0.3">
      <c r="C168" s="76"/>
      <c r="D168" s="77"/>
      <c r="G168" s="78"/>
      <c r="H168" s="79"/>
    </row>
    <row r="169" spans="3:8" s="75" customFormat="1" x14ac:dyDescent="0.3">
      <c r="C169" s="76"/>
      <c r="D169" s="77"/>
      <c r="G169" s="78"/>
      <c r="H169" s="79"/>
    </row>
    <row r="170" spans="3:8" s="75" customFormat="1" x14ac:dyDescent="0.3">
      <c r="C170" s="76"/>
      <c r="D170" s="77"/>
      <c r="G170" s="78"/>
      <c r="H170" s="79"/>
    </row>
    <row r="171" spans="3:8" s="75" customFormat="1" x14ac:dyDescent="0.3">
      <c r="C171" s="76"/>
      <c r="D171" s="77"/>
      <c r="G171" s="78"/>
      <c r="H171" s="79"/>
    </row>
    <row r="172" spans="3:8" s="75" customFormat="1" x14ac:dyDescent="0.3">
      <c r="C172" s="76"/>
      <c r="D172" s="77"/>
      <c r="G172" s="78"/>
      <c r="H172" s="79"/>
    </row>
    <row r="173" spans="3:8" s="75" customFormat="1" x14ac:dyDescent="0.3">
      <c r="C173" s="76"/>
      <c r="D173" s="77"/>
      <c r="G173" s="78"/>
      <c r="H173" s="79"/>
    </row>
    <row r="174" spans="3:8" s="75" customFormat="1" x14ac:dyDescent="0.3">
      <c r="C174" s="76"/>
      <c r="D174" s="77"/>
      <c r="G174" s="78"/>
      <c r="H174" s="79"/>
    </row>
    <row r="175" spans="3:8" s="75" customFormat="1" x14ac:dyDescent="0.3">
      <c r="C175" s="76"/>
      <c r="D175" s="77"/>
      <c r="G175" s="78"/>
      <c r="H175" s="79"/>
    </row>
    <row r="176" spans="3:8" s="75" customFormat="1" x14ac:dyDescent="0.3">
      <c r="C176" s="76"/>
      <c r="D176" s="77"/>
      <c r="G176" s="78"/>
      <c r="H176" s="79"/>
    </row>
    <row r="177" spans="3:8" s="75" customFormat="1" x14ac:dyDescent="0.3">
      <c r="C177" s="76"/>
      <c r="D177" s="77"/>
      <c r="G177" s="78"/>
      <c r="H177" s="79"/>
    </row>
    <row r="178" spans="3:8" s="75" customFormat="1" x14ac:dyDescent="0.3">
      <c r="C178" s="76"/>
      <c r="D178" s="77"/>
      <c r="G178" s="78"/>
      <c r="H178" s="79"/>
    </row>
    <row r="179" spans="3:8" s="75" customFormat="1" x14ac:dyDescent="0.3">
      <c r="C179" s="76"/>
      <c r="D179" s="77"/>
      <c r="G179" s="78"/>
      <c r="H179" s="79"/>
    </row>
    <row r="180" spans="3:8" s="75" customFormat="1" x14ac:dyDescent="0.3">
      <c r="C180" s="76"/>
      <c r="D180" s="77"/>
      <c r="G180" s="78"/>
      <c r="H180" s="79"/>
    </row>
    <row r="181" spans="3:8" s="75" customFormat="1" x14ac:dyDescent="0.3">
      <c r="C181" s="76"/>
      <c r="D181" s="77"/>
      <c r="G181" s="78"/>
      <c r="H181" s="79"/>
    </row>
    <row r="182" spans="3:8" s="75" customFormat="1" x14ac:dyDescent="0.3">
      <c r="C182" s="76"/>
      <c r="D182" s="77"/>
      <c r="G182" s="78"/>
      <c r="H182" s="79"/>
    </row>
    <row r="183" spans="3:8" s="75" customFormat="1" x14ac:dyDescent="0.3">
      <c r="C183" s="76"/>
      <c r="D183" s="77"/>
      <c r="G183" s="78"/>
      <c r="H183" s="79"/>
    </row>
    <row r="184" spans="3:8" s="75" customFormat="1" x14ac:dyDescent="0.3">
      <c r="C184" s="76"/>
      <c r="D184" s="77"/>
      <c r="G184" s="78"/>
      <c r="H184" s="79"/>
    </row>
    <row r="185" spans="3:8" s="75" customFormat="1" x14ac:dyDescent="0.3">
      <c r="C185" s="76"/>
      <c r="D185" s="77"/>
      <c r="G185" s="78"/>
      <c r="H185" s="79"/>
    </row>
    <row r="186" spans="3:8" s="75" customFormat="1" x14ac:dyDescent="0.3">
      <c r="C186" s="76"/>
      <c r="D186" s="77"/>
      <c r="G186" s="78"/>
      <c r="H186" s="79"/>
    </row>
    <row r="187" spans="3:8" s="75" customFormat="1" x14ac:dyDescent="0.3">
      <c r="C187" s="76"/>
      <c r="D187" s="77"/>
      <c r="G187" s="78"/>
      <c r="H187" s="79"/>
    </row>
    <row r="188" spans="3:8" s="75" customFormat="1" x14ac:dyDescent="0.3">
      <c r="C188" s="76"/>
      <c r="D188" s="77"/>
      <c r="G188" s="78"/>
      <c r="H188" s="79"/>
    </row>
    <row r="189" spans="3:8" s="75" customFormat="1" x14ac:dyDescent="0.3">
      <c r="C189" s="76"/>
      <c r="D189" s="77"/>
      <c r="G189" s="78"/>
      <c r="H189" s="79"/>
    </row>
    <row r="190" spans="3:8" s="75" customFormat="1" x14ac:dyDescent="0.3">
      <c r="C190" s="76"/>
      <c r="D190" s="77"/>
      <c r="G190" s="78"/>
      <c r="H190" s="79"/>
    </row>
    <row r="191" spans="3:8" s="75" customFormat="1" x14ac:dyDescent="0.3">
      <c r="C191" s="76"/>
      <c r="D191" s="77"/>
      <c r="G191" s="78"/>
      <c r="H191" s="79"/>
    </row>
    <row r="192" spans="3:8" s="75" customFormat="1" x14ac:dyDescent="0.3">
      <c r="C192" s="76"/>
      <c r="D192" s="77"/>
      <c r="G192" s="78"/>
      <c r="H192" s="79"/>
    </row>
    <row r="193" spans="3:8" s="75" customFormat="1" x14ac:dyDescent="0.3">
      <c r="C193" s="76"/>
      <c r="D193" s="77"/>
      <c r="G193" s="78"/>
      <c r="H193" s="79"/>
    </row>
    <row r="194" spans="3:8" s="75" customFormat="1" x14ac:dyDescent="0.3">
      <c r="C194" s="76"/>
      <c r="D194" s="77"/>
      <c r="G194" s="78"/>
      <c r="H194" s="79"/>
    </row>
    <row r="195" spans="3:8" s="75" customFormat="1" x14ac:dyDescent="0.3">
      <c r="C195" s="76"/>
      <c r="D195" s="77"/>
      <c r="G195" s="78"/>
      <c r="H195" s="79"/>
    </row>
    <row r="196" spans="3:8" s="75" customFormat="1" x14ac:dyDescent="0.3">
      <c r="C196" s="76"/>
      <c r="D196" s="77"/>
      <c r="G196" s="78"/>
      <c r="H196" s="79"/>
    </row>
    <row r="197" spans="3:8" s="75" customFormat="1" x14ac:dyDescent="0.3">
      <c r="C197" s="76"/>
      <c r="D197" s="77"/>
      <c r="G197" s="78"/>
      <c r="H197" s="79"/>
    </row>
    <row r="198" spans="3:8" s="75" customFormat="1" x14ac:dyDescent="0.3">
      <c r="C198" s="76"/>
      <c r="D198" s="77"/>
      <c r="G198" s="78"/>
      <c r="H198" s="79"/>
    </row>
    <row r="199" spans="3:8" s="75" customFormat="1" x14ac:dyDescent="0.3">
      <c r="C199" s="76"/>
      <c r="D199" s="77"/>
      <c r="G199" s="78"/>
      <c r="H199" s="79"/>
    </row>
    <row r="200" spans="3:8" s="75" customFormat="1" x14ac:dyDescent="0.3">
      <c r="C200" s="76"/>
      <c r="D200" s="77"/>
      <c r="G200" s="78"/>
      <c r="H200" s="79"/>
    </row>
    <row r="201" spans="3:8" s="75" customFormat="1" x14ac:dyDescent="0.3">
      <c r="C201" s="76"/>
      <c r="D201" s="77"/>
      <c r="G201" s="78"/>
      <c r="H201" s="79"/>
    </row>
    <row r="202" spans="3:8" s="75" customFormat="1" x14ac:dyDescent="0.3">
      <c r="C202" s="76"/>
      <c r="D202" s="77"/>
      <c r="G202" s="78"/>
      <c r="H202" s="79"/>
    </row>
    <row r="203" spans="3:8" s="75" customFormat="1" x14ac:dyDescent="0.3">
      <c r="C203" s="76"/>
      <c r="D203" s="77"/>
      <c r="G203" s="78"/>
      <c r="H203" s="79"/>
    </row>
    <row r="204" spans="3:8" s="75" customFormat="1" x14ac:dyDescent="0.3">
      <c r="C204" s="76"/>
      <c r="D204" s="77"/>
      <c r="G204" s="78"/>
      <c r="H204" s="79"/>
    </row>
  </sheetData>
  <sheetProtection selectLockedCells="1" selectUnlockedCells="1"/>
  <mergeCells count="5">
    <mergeCell ref="D4:D5"/>
    <mergeCell ref="B1:C3"/>
    <mergeCell ref="A4:A5"/>
    <mergeCell ref="B4:B5"/>
    <mergeCell ref="C4:C5"/>
  </mergeCells>
  <phoneticPr fontId="0" type="noConversion"/>
  <printOptions gridLines="1"/>
  <pageMargins left="0.78740157480314965" right="0.78740157480314965" top="0.98425196850393704" bottom="0.98425196850393704" header="0.51181102362204722" footer="0.31496062992125984"/>
  <pageSetup paperSize="9" orientation="landscape" horizontalDpi="4294967295" verticalDpi="300" r:id="rId1"/>
  <headerFooter alignWithMargins="0">
    <oddFooter xml:space="preserve">&amp;L&amp;8Página &amp;P&amp;C&amp;8Constr ETAPA 02 - CA SESC Gurupi - TO
</oddFooter>
  </headerFooter>
  <drawing r:id="rId2"/>
  <legacyDrawing r:id="rId3"/>
  <oleObjects>
    <mc:AlternateContent xmlns:mc="http://schemas.openxmlformats.org/markup-compatibility/2006">
      <mc:Choice Requires="x14">
        <oleObject progId="AutoCAD.Drawing.16" shapeId="4097" r:id="rId4">
          <objectPr defaultSize="0" autoPict="0" r:id="rId5">
            <anchor moveWithCells="1">
              <from>
                <xdr:col>3</xdr:col>
                <xdr:colOff>222250</xdr:colOff>
                <xdr:row>0</xdr:row>
                <xdr:rowOff>76200</xdr:rowOff>
              </from>
              <to>
                <xdr:col>3</xdr:col>
                <xdr:colOff>1543050</xdr:colOff>
                <xdr:row>2</xdr:row>
                <xdr:rowOff>127000</xdr:rowOff>
              </to>
            </anchor>
          </objectPr>
        </oleObject>
      </mc:Choice>
      <mc:Fallback>
        <oleObject progId="AutoCAD.Drawing.16" shapeId="4097"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99"/>
  <sheetViews>
    <sheetView tabSelected="1" topLeftCell="A491" zoomScaleNormal="100" workbookViewId="0">
      <selection activeCell="K493" sqref="K493"/>
    </sheetView>
  </sheetViews>
  <sheetFormatPr defaultColWidth="11.453125" defaultRowHeight="11.5" x14ac:dyDescent="0.25"/>
  <cols>
    <col min="1" max="1" width="11.7265625" style="14" customWidth="1"/>
    <col min="2" max="2" width="13.7265625" style="169" customWidth="1"/>
    <col min="3" max="3" width="47.7265625" style="14" customWidth="1"/>
    <col min="4" max="4" width="8.26953125" style="14" customWidth="1"/>
    <col min="5" max="5" width="11.7265625" style="49" customWidth="1"/>
    <col min="6" max="6" width="13.7265625" style="49" customWidth="1"/>
    <col min="7" max="7" width="13.7265625" style="14" customWidth="1"/>
    <col min="8" max="8" width="15.81640625" style="259" customWidth="1"/>
    <col min="9" max="9" width="2.81640625" style="175" customWidth="1"/>
    <col min="10" max="16384" width="11.453125" style="14"/>
  </cols>
  <sheetData>
    <row r="1" spans="1:9" s="10" customFormat="1" ht="16.5" customHeight="1" x14ac:dyDescent="0.25">
      <c r="A1" s="8" t="s">
        <v>13</v>
      </c>
      <c r="B1" s="205" t="s">
        <v>106</v>
      </c>
      <c r="C1" s="192" t="s">
        <v>731</v>
      </c>
      <c r="D1" s="202"/>
      <c r="E1" s="202"/>
      <c r="F1" s="193"/>
      <c r="G1" s="9"/>
      <c r="H1" s="242"/>
      <c r="I1" s="174"/>
    </row>
    <row r="2" spans="1:9" s="10" customFormat="1" ht="16.5" customHeight="1" x14ac:dyDescent="0.25">
      <c r="A2" s="172">
        <v>44166</v>
      </c>
      <c r="B2" s="206"/>
      <c r="C2" s="194"/>
      <c r="D2" s="203"/>
      <c r="E2" s="203"/>
      <c r="F2" s="195"/>
      <c r="G2" s="11"/>
      <c r="H2" s="243"/>
      <c r="I2" s="174"/>
    </row>
    <row r="3" spans="1:9" ht="16.5" customHeight="1" thickBot="1" x14ac:dyDescent="0.3">
      <c r="A3" s="12"/>
      <c r="B3" s="207"/>
      <c r="C3" s="196"/>
      <c r="D3" s="204"/>
      <c r="E3" s="204"/>
      <c r="F3" s="197"/>
      <c r="G3" s="13"/>
      <c r="H3" s="244"/>
    </row>
    <row r="4" spans="1:9" ht="16.5" customHeight="1" x14ac:dyDescent="0.25">
      <c r="A4" s="208" t="s">
        <v>19</v>
      </c>
      <c r="B4" s="170"/>
      <c r="C4" s="208" t="s">
        <v>20</v>
      </c>
      <c r="D4" s="208" t="s">
        <v>21</v>
      </c>
      <c r="E4" s="210" t="s">
        <v>22</v>
      </c>
      <c r="F4" s="200" t="s">
        <v>246</v>
      </c>
      <c r="G4" s="200" t="s">
        <v>0</v>
      </c>
      <c r="H4" s="245" t="s">
        <v>247</v>
      </c>
    </row>
    <row r="5" spans="1:9" ht="16.5" customHeight="1" thickBot="1" x14ac:dyDescent="0.3">
      <c r="A5" s="209"/>
      <c r="B5" s="171"/>
      <c r="C5" s="209"/>
      <c r="D5" s="209"/>
      <c r="E5" s="211"/>
      <c r="F5" s="201"/>
      <c r="G5" s="201" t="s">
        <v>23</v>
      </c>
      <c r="H5" s="246" t="s">
        <v>19</v>
      </c>
    </row>
    <row r="6" spans="1:9" x14ac:dyDescent="0.25">
      <c r="A6" s="15"/>
      <c r="B6" s="159"/>
      <c r="C6" s="16"/>
      <c r="D6" s="17"/>
      <c r="E6" s="18"/>
      <c r="F6" s="18"/>
      <c r="G6" s="19"/>
      <c r="H6" s="247"/>
    </row>
    <row r="7" spans="1:9" x14ac:dyDescent="0.25">
      <c r="A7" s="20">
        <v>1</v>
      </c>
      <c r="B7" s="160"/>
      <c r="C7" s="21" t="s">
        <v>38</v>
      </c>
      <c r="D7" s="22"/>
      <c r="E7" s="23"/>
      <c r="F7" s="23"/>
      <c r="G7" s="24"/>
      <c r="H7" s="248">
        <f>SUM(G8:G71)</f>
        <v>892988.54</v>
      </c>
    </row>
    <row r="8" spans="1:9" x14ac:dyDescent="0.25">
      <c r="A8" s="15" t="s">
        <v>24</v>
      </c>
      <c r="B8" s="161"/>
      <c r="C8" s="26" t="s">
        <v>30</v>
      </c>
      <c r="D8" s="17"/>
      <c r="E8" s="18"/>
      <c r="F8" s="18"/>
      <c r="G8" s="19"/>
      <c r="H8" s="247"/>
    </row>
    <row r="9" spans="1:9" ht="13.5" x14ac:dyDescent="0.25">
      <c r="A9" s="30" t="s">
        <v>31</v>
      </c>
      <c r="B9" s="162" t="s">
        <v>772</v>
      </c>
      <c r="C9" s="31" t="s">
        <v>773</v>
      </c>
      <c r="D9" s="17" t="s">
        <v>66</v>
      </c>
      <c r="E9" s="18">
        <v>399.2</v>
      </c>
      <c r="F9" s="19">
        <v>81.099999999999994</v>
      </c>
      <c r="G9" s="179">
        <f t="shared" ref="G9:G20" si="0">ROUND(E9*F9,2)</f>
        <v>32375.119999999999</v>
      </c>
      <c r="H9" s="247"/>
    </row>
    <row r="10" spans="1:9" ht="46" x14ac:dyDescent="0.25">
      <c r="A10" s="30" t="s">
        <v>32</v>
      </c>
      <c r="B10" s="162" t="s">
        <v>315</v>
      </c>
      <c r="C10" s="31" t="s">
        <v>325</v>
      </c>
      <c r="D10" s="17" t="s">
        <v>66</v>
      </c>
      <c r="E10" s="18">
        <v>84</v>
      </c>
      <c r="F10" s="19">
        <v>771.62</v>
      </c>
      <c r="G10" s="179">
        <f t="shared" si="0"/>
        <v>64816.08</v>
      </c>
      <c r="H10" s="247"/>
    </row>
    <row r="11" spans="1:9" ht="23" x14ac:dyDescent="0.25">
      <c r="A11" s="30" t="s">
        <v>774</v>
      </c>
      <c r="B11" s="162" t="s">
        <v>779</v>
      </c>
      <c r="C11" s="31" t="s">
        <v>780</v>
      </c>
      <c r="D11" s="17" t="s">
        <v>66</v>
      </c>
      <c r="E11" s="18">
        <v>96</v>
      </c>
      <c r="F11" s="19">
        <v>606.17999999999995</v>
      </c>
      <c r="G11" s="179">
        <f t="shared" si="0"/>
        <v>58193.279999999999</v>
      </c>
      <c r="H11" s="247"/>
    </row>
    <row r="12" spans="1:9" ht="23" x14ac:dyDescent="0.25">
      <c r="A12" s="30" t="s">
        <v>775</v>
      </c>
      <c r="B12" s="162" t="s">
        <v>316</v>
      </c>
      <c r="C12" s="31" t="s">
        <v>322</v>
      </c>
      <c r="D12" s="17" t="s">
        <v>66</v>
      </c>
      <c r="E12" s="18">
        <v>40</v>
      </c>
      <c r="F12" s="19">
        <v>417.24</v>
      </c>
      <c r="G12" s="179">
        <f t="shared" si="0"/>
        <v>16689.599999999999</v>
      </c>
      <c r="H12" s="247"/>
    </row>
    <row r="13" spans="1:9" ht="23" x14ac:dyDescent="0.25">
      <c r="A13" s="30" t="s">
        <v>75</v>
      </c>
      <c r="B13" s="162" t="s">
        <v>324</v>
      </c>
      <c r="C13" s="31" t="s">
        <v>323</v>
      </c>
      <c r="D13" s="17" t="s">
        <v>66</v>
      </c>
      <c r="E13" s="18">
        <v>80</v>
      </c>
      <c r="F13" s="19">
        <v>696.05</v>
      </c>
      <c r="G13" s="179">
        <f t="shared" si="0"/>
        <v>55684</v>
      </c>
      <c r="H13" s="247"/>
    </row>
    <row r="14" spans="1:9" ht="23" x14ac:dyDescent="0.25">
      <c r="A14" s="30" t="s">
        <v>35</v>
      </c>
      <c r="B14" s="162" t="s">
        <v>317</v>
      </c>
      <c r="C14" s="31" t="s">
        <v>321</v>
      </c>
      <c r="D14" s="17" t="s">
        <v>28</v>
      </c>
      <c r="E14" s="18">
        <v>1</v>
      </c>
      <c r="F14" s="19">
        <v>5318.34</v>
      </c>
      <c r="G14" s="179">
        <f t="shared" si="0"/>
        <v>5318.34</v>
      </c>
      <c r="H14" s="247"/>
    </row>
    <row r="15" spans="1:9" ht="23" x14ac:dyDescent="0.25">
      <c r="A15" s="30" t="s">
        <v>36</v>
      </c>
      <c r="B15" s="162" t="s">
        <v>107</v>
      </c>
      <c r="C15" s="31" t="s">
        <v>101</v>
      </c>
      <c r="D15" s="17" t="s">
        <v>66</v>
      </c>
      <c r="E15" s="18">
        <v>25</v>
      </c>
      <c r="F15" s="19">
        <v>185.4</v>
      </c>
      <c r="G15" s="179">
        <f t="shared" si="0"/>
        <v>4635</v>
      </c>
      <c r="H15" s="247"/>
    </row>
    <row r="16" spans="1:9" ht="34.5" x14ac:dyDescent="0.25">
      <c r="A16" s="30" t="s">
        <v>776</v>
      </c>
      <c r="B16" s="162" t="s">
        <v>108</v>
      </c>
      <c r="C16" s="31" t="s">
        <v>584</v>
      </c>
      <c r="D16" s="17" t="s">
        <v>66</v>
      </c>
      <c r="E16" s="18">
        <v>40</v>
      </c>
      <c r="F16" s="19">
        <v>310.36</v>
      </c>
      <c r="G16" s="179">
        <f t="shared" si="0"/>
        <v>12414.4</v>
      </c>
      <c r="H16" s="247"/>
    </row>
    <row r="17" spans="1:8" ht="24" x14ac:dyDescent="0.25">
      <c r="A17" s="30" t="s">
        <v>777</v>
      </c>
      <c r="B17" s="162" t="s">
        <v>597</v>
      </c>
      <c r="C17" s="31" t="s">
        <v>103</v>
      </c>
      <c r="D17" s="17" t="s">
        <v>28</v>
      </c>
      <c r="E17" s="18">
        <v>1</v>
      </c>
      <c r="F17" s="19">
        <v>2223.6000000000004</v>
      </c>
      <c r="G17" s="179">
        <f t="shared" si="0"/>
        <v>2223.6</v>
      </c>
      <c r="H17" s="247"/>
    </row>
    <row r="18" spans="1:8" ht="24" x14ac:dyDescent="0.25">
      <c r="A18" s="30" t="s">
        <v>778</v>
      </c>
      <c r="B18" s="162" t="s">
        <v>598</v>
      </c>
      <c r="C18" s="31" t="s">
        <v>272</v>
      </c>
      <c r="D18" s="17" t="s">
        <v>28</v>
      </c>
      <c r="E18" s="18">
        <v>1</v>
      </c>
      <c r="F18" s="19">
        <v>1315.1499999999996</v>
      </c>
      <c r="G18" s="179">
        <f t="shared" si="0"/>
        <v>1315.15</v>
      </c>
      <c r="H18" s="247"/>
    </row>
    <row r="19" spans="1:8" ht="34.5" x14ac:dyDescent="0.25">
      <c r="A19" s="30" t="s">
        <v>102</v>
      </c>
      <c r="B19" s="162" t="s">
        <v>327</v>
      </c>
      <c r="C19" s="31" t="s">
        <v>80</v>
      </c>
      <c r="D19" s="17" t="s">
        <v>66</v>
      </c>
      <c r="E19" s="18">
        <v>4</v>
      </c>
      <c r="F19" s="19">
        <v>361.00999999999993</v>
      </c>
      <c r="G19" s="179">
        <f t="shared" si="0"/>
        <v>1444.04</v>
      </c>
      <c r="H19" s="247"/>
    </row>
    <row r="20" spans="1:8" ht="24" x14ac:dyDescent="0.25">
      <c r="A20" s="30" t="s">
        <v>251</v>
      </c>
      <c r="B20" s="162" t="s">
        <v>328</v>
      </c>
      <c r="C20" s="31" t="s">
        <v>275</v>
      </c>
      <c r="D20" s="17" t="s">
        <v>66</v>
      </c>
      <c r="E20" s="18">
        <v>366</v>
      </c>
      <c r="F20" s="19">
        <v>44.400000000000006</v>
      </c>
      <c r="G20" s="179">
        <f t="shared" si="0"/>
        <v>16250.4</v>
      </c>
      <c r="H20" s="247"/>
    </row>
    <row r="21" spans="1:8" ht="12" x14ac:dyDescent="0.25">
      <c r="A21" s="30"/>
      <c r="B21" s="162"/>
      <c r="C21" s="31"/>
      <c r="D21" s="17"/>
      <c r="E21" s="18"/>
      <c r="F21" s="19"/>
      <c r="G21" s="19"/>
      <c r="H21" s="247"/>
    </row>
    <row r="22" spans="1:8" ht="12" x14ac:dyDescent="0.3">
      <c r="A22" s="25" t="s">
        <v>26</v>
      </c>
      <c r="B22" s="162"/>
      <c r="C22" s="26" t="s">
        <v>7</v>
      </c>
      <c r="D22" s="27"/>
      <c r="E22" s="28"/>
      <c r="F22" s="29"/>
      <c r="G22" s="19"/>
      <c r="H22" s="247"/>
    </row>
    <row r="23" spans="1:8" ht="34.5" x14ac:dyDescent="0.25">
      <c r="A23" s="30" t="s">
        <v>318</v>
      </c>
      <c r="B23" s="162" t="s">
        <v>329</v>
      </c>
      <c r="C23" s="31" t="s">
        <v>273</v>
      </c>
      <c r="D23" s="17" t="s">
        <v>28</v>
      </c>
      <c r="E23" s="18">
        <v>1</v>
      </c>
      <c r="F23" s="19">
        <v>3144.03</v>
      </c>
      <c r="G23" s="179">
        <f t="shared" ref="G23:G36" si="1">ROUND(E23*F23,2)</f>
        <v>3144.03</v>
      </c>
      <c r="H23" s="247"/>
    </row>
    <row r="24" spans="1:8" ht="12" x14ac:dyDescent="0.25">
      <c r="A24" s="30" t="s">
        <v>76</v>
      </c>
      <c r="B24" s="162" t="s">
        <v>644</v>
      </c>
      <c r="C24" s="31" t="s">
        <v>645</v>
      </c>
      <c r="D24" s="17" t="s">
        <v>25</v>
      </c>
      <c r="E24" s="18">
        <v>1</v>
      </c>
      <c r="F24" s="19">
        <v>15502.77</v>
      </c>
      <c r="G24" s="179">
        <f t="shared" si="1"/>
        <v>15502.77</v>
      </c>
      <c r="H24" s="247"/>
    </row>
    <row r="25" spans="1:8" ht="12" x14ac:dyDescent="0.25">
      <c r="A25" s="30" t="s">
        <v>319</v>
      </c>
      <c r="B25" s="162" t="s">
        <v>646</v>
      </c>
      <c r="C25" s="31" t="s">
        <v>700</v>
      </c>
      <c r="D25" s="17" t="s">
        <v>25</v>
      </c>
      <c r="E25" s="18">
        <v>6</v>
      </c>
      <c r="F25" s="19">
        <v>13647.02</v>
      </c>
      <c r="G25" s="179">
        <f t="shared" si="1"/>
        <v>81882.12</v>
      </c>
      <c r="H25" s="247"/>
    </row>
    <row r="26" spans="1:8" ht="23" x14ac:dyDescent="0.25">
      <c r="A26" s="30" t="s">
        <v>635</v>
      </c>
      <c r="B26" s="162" t="s">
        <v>647</v>
      </c>
      <c r="C26" s="31" t="s">
        <v>728</v>
      </c>
      <c r="D26" s="17" t="s">
        <v>648</v>
      </c>
      <c r="E26" s="18">
        <v>1320</v>
      </c>
      <c r="F26" s="19">
        <v>42.97</v>
      </c>
      <c r="G26" s="179">
        <f t="shared" si="1"/>
        <v>56720.4</v>
      </c>
      <c r="H26" s="247"/>
    </row>
    <row r="27" spans="1:8" ht="12" x14ac:dyDescent="0.25">
      <c r="A27" s="30" t="s">
        <v>77</v>
      </c>
      <c r="B27" s="162" t="s">
        <v>649</v>
      </c>
      <c r="C27" s="31" t="s">
        <v>650</v>
      </c>
      <c r="D27" s="17" t="s">
        <v>25</v>
      </c>
      <c r="E27" s="18">
        <v>6</v>
      </c>
      <c r="F27" s="19">
        <v>5050.1899999999996</v>
      </c>
      <c r="G27" s="179">
        <f t="shared" si="1"/>
        <v>30301.14</v>
      </c>
      <c r="H27" s="247"/>
    </row>
    <row r="28" spans="1:8" ht="12" x14ac:dyDescent="0.25">
      <c r="A28" s="30" t="s">
        <v>78</v>
      </c>
      <c r="B28" s="162" t="s">
        <v>651</v>
      </c>
      <c r="C28" s="31" t="s">
        <v>652</v>
      </c>
      <c r="D28" s="17" t="s">
        <v>25</v>
      </c>
      <c r="E28" s="18">
        <v>24</v>
      </c>
      <c r="F28" s="19">
        <v>3432.17</v>
      </c>
      <c r="G28" s="179">
        <f t="shared" si="1"/>
        <v>82372.08</v>
      </c>
      <c r="H28" s="247"/>
    </row>
    <row r="29" spans="1:8" ht="12" x14ac:dyDescent="0.25">
      <c r="A29" s="30" t="s">
        <v>636</v>
      </c>
      <c r="B29" s="162" t="s">
        <v>653</v>
      </c>
      <c r="C29" s="31" t="s">
        <v>654</v>
      </c>
      <c r="D29" s="17" t="s">
        <v>25</v>
      </c>
      <c r="E29" s="18">
        <v>6</v>
      </c>
      <c r="F29" s="19">
        <v>2574.5300000000002</v>
      </c>
      <c r="G29" s="179">
        <f t="shared" si="1"/>
        <v>15447.18</v>
      </c>
      <c r="H29" s="247"/>
    </row>
    <row r="30" spans="1:8" ht="12" x14ac:dyDescent="0.25">
      <c r="A30" s="30" t="s">
        <v>637</v>
      </c>
      <c r="B30" s="162" t="s">
        <v>655</v>
      </c>
      <c r="C30" s="31" t="s">
        <v>656</v>
      </c>
      <c r="D30" s="17" t="s">
        <v>25</v>
      </c>
      <c r="E30" s="18">
        <v>6</v>
      </c>
      <c r="F30" s="19">
        <v>2554.15</v>
      </c>
      <c r="G30" s="179">
        <f t="shared" si="1"/>
        <v>15324.9</v>
      </c>
      <c r="H30" s="247"/>
    </row>
    <row r="31" spans="1:8" ht="12" x14ac:dyDescent="0.25">
      <c r="A31" s="30" t="s">
        <v>638</v>
      </c>
      <c r="B31" s="162" t="s">
        <v>657</v>
      </c>
      <c r="C31" s="31" t="s">
        <v>658</v>
      </c>
      <c r="D31" s="17" t="s">
        <v>648</v>
      </c>
      <c r="E31" s="18">
        <v>3048</v>
      </c>
      <c r="F31" s="19">
        <v>17.12</v>
      </c>
      <c r="G31" s="179">
        <f t="shared" si="1"/>
        <v>52181.760000000002</v>
      </c>
      <c r="H31" s="247"/>
    </row>
    <row r="32" spans="1:8" ht="12" x14ac:dyDescent="0.25">
      <c r="A32" s="30" t="s">
        <v>639</v>
      </c>
      <c r="B32" s="162" t="s">
        <v>659</v>
      </c>
      <c r="C32" s="31" t="s">
        <v>660</v>
      </c>
      <c r="D32" s="17" t="s">
        <v>25</v>
      </c>
      <c r="E32" s="18">
        <v>1</v>
      </c>
      <c r="F32" s="19">
        <v>2550.41</v>
      </c>
      <c r="G32" s="179">
        <f t="shared" si="1"/>
        <v>2550.41</v>
      </c>
      <c r="H32" s="247"/>
    </row>
    <row r="33" spans="1:8" ht="12" x14ac:dyDescent="0.25">
      <c r="A33" s="30" t="s">
        <v>640</v>
      </c>
      <c r="B33" s="162" t="s">
        <v>661</v>
      </c>
      <c r="C33" s="31" t="s">
        <v>662</v>
      </c>
      <c r="D33" s="17" t="s">
        <v>648</v>
      </c>
      <c r="E33" s="18">
        <v>220</v>
      </c>
      <c r="F33" s="19">
        <v>6.6</v>
      </c>
      <c r="G33" s="179">
        <f t="shared" si="1"/>
        <v>1452</v>
      </c>
      <c r="H33" s="247"/>
    </row>
    <row r="34" spans="1:8" ht="24" x14ac:dyDescent="0.25">
      <c r="A34" s="30" t="s">
        <v>641</v>
      </c>
      <c r="B34" s="162" t="s">
        <v>330</v>
      </c>
      <c r="C34" s="31" t="s">
        <v>701</v>
      </c>
      <c r="D34" s="17" t="s">
        <v>25</v>
      </c>
      <c r="E34" s="18">
        <v>6</v>
      </c>
      <c r="F34" s="19">
        <v>5887.2</v>
      </c>
      <c r="G34" s="179">
        <f t="shared" si="1"/>
        <v>35323.199999999997</v>
      </c>
      <c r="H34" s="247"/>
    </row>
    <row r="35" spans="1:8" ht="46" x14ac:dyDescent="0.25">
      <c r="A35" s="30" t="s">
        <v>642</v>
      </c>
      <c r="B35" s="162" t="s">
        <v>331</v>
      </c>
      <c r="C35" s="31" t="s">
        <v>10</v>
      </c>
      <c r="D35" s="17" t="s">
        <v>25</v>
      </c>
      <c r="E35" s="18">
        <v>4</v>
      </c>
      <c r="F35" s="19">
        <v>9823.5600000000013</v>
      </c>
      <c r="G35" s="179">
        <f t="shared" si="1"/>
        <v>39294.239999999998</v>
      </c>
      <c r="H35" s="247"/>
    </row>
    <row r="36" spans="1:8" ht="24" x14ac:dyDescent="0.25">
      <c r="A36" s="30" t="s">
        <v>643</v>
      </c>
      <c r="B36" s="162" t="s">
        <v>332</v>
      </c>
      <c r="C36" s="31" t="s">
        <v>9</v>
      </c>
      <c r="D36" s="17" t="s">
        <v>67</v>
      </c>
      <c r="E36" s="18">
        <v>224</v>
      </c>
      <c r="F36" s="19">
        <v>111.38000000000001</v>
      </c>
      <c r="G36" s="179">
        <f t="shared" si="1"/>
        <v>24949.119999999999</v>
      </c>
      <c r="H36" s="247"/>
    </row>
    <row r="37" spans="1:8" ht="12" x14ac:dyDescent="0.25">
      <c r="A37" s="30"/>
      <c r="B37" s="162"/>
      <c r="C37" s="31"/>
      <c r="D37" s="17"/>
      <c r="E37" s="18"/>
      <c r="F37" s="19"/>
      <c r="G37" s="19"/>
      <c r="H37" s="247"/>
    </row>
    <row r="38" spans="1:8" x14ac:dyDescent="0.25">
      <c r="A38" s="155" t="s">
        <v>27</v>
      </c>
      <c r="B38" s="161"/>
      <c r="C38" s="26" t="s">
        <v>81</v>
      </c>
      <c r="D38" s="17"/>
      <c r="E38" s="18"/>
      <c r="F38" s="19"/>
      <c r="G38" s="19"/>
      <c r="H38" s="247"/>
    </row>
    <row r="39" spans="1:8" ht="24" x14ac:dyDescent="0.25">
      <c r="A39" s="156" t="s">
        <v>8</v>
      </c>
      <c r="B39" s="162" t="s">
        <v>1166</v>
      </c>
      <c r="C39" s="31" t="s">
        <v>276</v>
      </c>
      <c r="D39" s="17" t="s">
        <v>28</v>
      </c>
      <c r="E39" s="18">
        <v>1</v>
      </c>
      <c r="F39" s="19">
        <v>9707.4500000000007</v>
      </c>
      <c r="G39" s="179">
        <f t="shared" ref="G39:G43" si="2">ROUND(E39*F39,2)</f>
        <v>9707.4500000000007</v>
      </c>
      <c r="H39" s="247"/>
    </row>
    <row r="40" spans="1:8" ht="23" x14ac:dyDescent="0.25">
      <c r="A40" s="156" t="s">
        <v>39</v>
      </c>
      <c r="B40" s="162" t="s">
        <v>104</v>
      </c>
      <c r="C40" s="31" t="s">
        <v>320</v>
      </c>
      <c r="D40" s="17" t="s">
        <v>28</v>
      </c>
      <c r="E40" s="18">
        <v>1</v>
      </c>
      <c r="F40" s="19">
        <v>233.94</v>
      </c>
      <c r="G40" s="179">
        <f t="shared" si="2"/>
        <v>233.94</v>
      </c>
      <c r="H40" s="247"/>
    </row>
    <row r="41" spans="1:8" ht="34.5" x14ac:dyDescent="0.25">
      <c r="A41" s="156" t="s">
        <v>40</v>
      </c>
      <c r="B41" s="162" t="s">
        <v>333</v>
      </c>
      <c r="C41" s="31" t="s">
        <v>44</v>
      </c>
      <c r="D41" s="17" t="s">
        <v>28</v>
      </c>
      <c r="E41" s="18">
        <v>1</v>
      </c>
      <c r="F41" s="19">
        <v>2600</v>
      </c>
      <c r="G41" s="179">
        <f t="shared" si="2"/>
        <v>2600</v>
      </c>
      <c r="H41" s="247"/>
    </row>
    <row r="42" spans="1:8" ht="34.5" x14ac:dyDescent="0.25">
      <c r="A42" s="156" t="s">
        <v>43</v>
      </c>
      <c r="B42" s="162" t="s">
        <v>334</v>
      </c>
      <c r="C42" s="31" t="s">
        <v>99</v>
      </c>
      <c r="D42" s="17" t="s">
        <v>100</v>
      </c>
      <c r="E42" s="18">
        <v>2</v>
      </c>
      <c r="F42" s="19">
        <v>1443.48</v>
      </c>
      <c r="G42" s="179">
        <f t="shared" si="2"/>
        <v>2886.96</v>
      </c>
      <c r="H42" s="247"/>
    </row>
    <row r="43" spans="1:8" ht="69" x14ac:dyDescent="0.25">
      <c r="A43" s="156" t="s">
        <v>68</v>
      </c>
      <c r="B43" s="162" t="s">
        <v>335</v>
      </c>
      <c r="C43" s="31" t="s">
        <v>708</v>
      </c>
      <c r="D43" s="17" t="s">
        <v>67</v>
      </c>
      <c r="E43" s="18">
        <v>420</v>
      </c>
      <c r="F43" s="19">
        <v>47.14</v>
      </c>
      <c r="G43" s="179">
        <f t="shared" si="2"/>
        <v>19798.8</v>
      </c>
      <c r="H43" s="247"/>
    </row>
    <row r="44" spans="1:8" ht="12" x14ac:dyDescent="0.25">
      <c r="A44" s="157"/>
      <c r="B44" s="162"/>
      <c r="C44" s="31"/>
      <c r="D44" s="17"/>
      <c r="E44" s="18"/>
      <c r="F44" s="18"/>
      <c r="G44" s="19"/>
      <c r="H44" s="249"/>
    </row>
    <row r="45" spans="1:8" x14ac:dyDescent="0.25">
      <c r="A45" s="158" t="s">
        <v>86</v>
      </c>
      <c r="B45" s="161"/>
      <c r="C45" s="26" t="s">
        <v>87</v>
      </c>
      <c r="D45" s="144"/>
      <c r="E45" s="145"/>
      <c r="F45" s="145"/>
      <c r="G45" s="19"/>
      <c r="H45" s="249"/>
    </row>
    <row r="46" spans="1:8" ht="23" x14ac:dyDescent="0.25">
      <c r="A46" s="157" t="s">
        <v>88</v>
      </c>
      <c r="B46" s="162" t="s">
        <v>268</v>
      </c>
      <c r="C46" s="31" t="s">
        <v>204</v>
      </c>
      <c r="D46" s="17" t="s">
        <v>73</v>
      </c>
      <c r="E46" s="18">
        <v>63760</v>
      </c>
      <c r="F46" s="18">
        <v>1.1200000000000001</v>
      </c>
      <c r="G46" s="179">
        <f t="shared" ref="G46:G69" si="3">ROUND(E46*F46,2)</f>
        <v>71411.199999999997</v>
      </c>
      <c r="H46" s="249"/>
    </row>
    <row r="47" spans="1:8" ht="23" x14ac:dyDescent="0.25">
      <c r="A47" s="157" t="s">
        <v>89</v>
      </c>
      <c r="B47" s="162" t="s">
        <v>110</v>
      </c>
      <c r="C47" s="31" t="s">
        <v>205</v>
      </c>
      <c r="D47" s="17" t="s">
        <v>72</v>
      </c>
      <c r="E47" s="18">
        <v>3788</v>
      </c>
      <c r="F47" s="18">
        <v>0.52</v>
      </c>
      <c r="G47" s="179">
        <f t="shared" si="3"/>
        <v>1969.76</v>
      </c>
      <c r="H47" s="249"/>
    </row>
    <row r="48" spans="1:8" ht="34.5" x14ac:dyDescent="0.25">
      <c r="A48" s="157" t="s">
        <v>90</v>
      </c>
      <c r="B48" s="162" t="s">
        <v>807</v>
      </c>
      <c r="C48" s="31" t="s">
        <v>808</v>
      </c>
      <c r="D48" s="17" t="s">
        <v>602</v>
      </c>
      <c r="E48" s="18">
        <v>2348</v>
      </c>
      <c r="F48" s="18">
        <v>4.29</v>
      </c>
      <c r="G48" s="179">
        <f t="shared" si="3"/>
        <v>10072.92</v>
      </c>
      <c r="H48" s="249"/>
    </row>
    <row r="49" spans="1:8" ht="23" x14ac:dyDescent="0.25">
      <c r="A49" s="157" t="s">
        <v>91</v>
      </c>
      <c r="B49" s="162" t="s">
        <v>609</v>
      </c>
      <c r="C49" s="31" t="s">
        <v>620</v>
      </c>
      <c r="D49" s="17" t="s">
        <v>603</v>
      </c>
      <c r="E49" s="18">
        <v>60</v>
      </c>
      <c r="F49" s="18">
        <v>17.36</v>
      </c>
      <c r="G49" s="179">
        <f t="shared" si="3"/>
        <v>1041.5999999999999</v>
      </c>
      <c r="H49" s="249"/>
    </row>
    <row r="50" spans="1:8" ht="23" x14ac:dyDescent="0.25">
      <c r="A50" s="157" t="s">
        <v>92</v>
      </c>
      <c r="B50" s="162" t="s">
        <v>610</v>
      </c>
      <c r="C50" s="31" t="s">
        <v>621</v>
      </c>
      <c r="D50" s="17" t="s">
        <v>606</v>
      </c>
      <c r="E50" s="18">
        <v>82</v>
      </c>
      <c r="F50" s="18">
        <v>1.36</v>
      </c>
      <c r="G50" s="179">
        <f t="shared" si="3"/>
        <v>111.52</v>
      </c>
      <c r="H50" s="249"/>
    </row>
    <row r="51" spans="1:8" ht="23" x14ac:dyDescent="0.25">
      <c r="A51" s="157" t="s">
        <v>93</v>
      </c>
      <c r="B51" s="162" t="s">
        <v>611</v>
      </c>
      <c r="C51" s="31" t="s">
        <v>622</v>
      </c>
      <c r="D51" s="17" t="s">
        <v>604</v>
      </c>
      <c r="E51" s="18">
        <v>38</v>
      </c>
      <c r="F51" s="18">
        <v>913.94</v>
      </c>
      <c r="G51" s="179">
        <f t="shared" si="3"/>
        <v>34729.72</v>
      </c>
      <c r="H51" s="249"/>
    </row>
    <row r="52" spans="1:8" ht="23" x14ac:dyDescent="0.25">
      <c r="A52" s="157" t="s">
        <v>94</v>
      </c>
      <c r="B52" s="162" t="s">
        <v>612</v>
      </c>
      <c r="C52" s="31" t="s">
        <v>623</v>
      </c>
      <c r="D52" s="17" t="s">
        <v>605</v>
      </c>
      <c r="E52" s="18">
        <v>959</v>
      </c>
      <c r="F52" s="18">
        <v>0.49</v>
      </c>
      <c r="G52" s="179">
        <f t="shared" si="3"/>
        <v>469.91</v>
      </c>
      <c r="H52" s="249"/>
    </row>
    <row r="53" spans="1:8" ht="23" x14ac:dyDescent="0.25">
      <c r="A53" s="157" t="s">
        <v>95</v>
      </c>
      <c r="B53" s="162" t="s">
        <v>687</v>
      </c>
      <c r="C53" s="177" t="s">
        <v>688</v>
      </c>
      <c r="D53" s="17" t="s">
        <v>689</v>
      </c>
      <c r="E53" s="18">
        <v>104.89</v>
      </c>
      <c r="F53" s="18">
        <v>1.73</v>
      </c>
      <c r="G53" s="179">
        <f t="shared" si="3"/>
        <v>181.46</v>
      </c>
      <c r="H53" s="249"/>
    </row>
    <row r="54" spans="1:8" ht="34.5" x14ac:dyDescent="0.25">
      <c r="A54" s="157" t="s">
        <v>96</v>
      </c>
      <c r="B54" s="162" t="s">
        <v>666</v>
      </c>
      <c r="C54" s="177" t="s">
        <v>667</v>
      </c>
      <c r="D54" s="39" t="s">
        <v>689</v>
      </c>
      <c r="E54" s="18">
        <v>104.89</v>
      </c>
      <c r="F54" s="18">
        <v>2.0699999999999998</v>
      </c>
      <c r="G54" s="179">
        <f t="shared" si="3"/>
        <v>217.12</v>
      </c>
      <c r="H54" s="249"/>
    </row>
    <row r="55" spans="1:8" ht="34.5" x14ac:dyDescent="0.25">
      <c r="A55" s="157" t="s">
        <v>97</v>
      </c>
      <c r="B55" s="162" t="s">
        <v>668</v>
      </c>
      <c r="C55" s="177" t="s">
        <v>669</v>
      </c>
      <c r="D55" s="39" t="s">
        <v>689</v>
      </c>
      <c r="E55" s="18">
        <v>4.5</v>
      </c>
      <c r="F55" s="18">
        <v>1.66</v>
      </c>
      <c r="G55" s="179">
        <f t="shared" si="3"/>
        <v>7.47</v>
      </c>
      <c r="H55" s="249"/>
    </row>
    <row r="56" spans="1:8" ht="46" x14ac:dyDescent="0.25">
      <c r="A56" s="157" t="s">
        <v>98</v>
      </c>
      <c r="B56" s="162" t="s">
        <v>670</v>
      </c>
      <c r="C56" s="177" t="s">
        <v>671</v>
      </c>
      <c r="D56" s="39" t="s">
        <v>689</v>
      </c>
      <c r="E56" s="18">
        <v>40</v>
      </c>
      <c r="F56" s="18">
        <v>2.0699999999999998</v>
      </c>
      <c r="G56" s="179">
        <f t="shared" si="3"/>
        <v>82.8</v>
      </c>
      <c r="H56" s="249"/>
    </row>
    <row r="57" spans="1:8" ht="46" x14ac:dyDescent="0.25">
      <c r="A57" s="157" t="s">
        <v>631</v>
      </c>
      <c r="B57" s="162" t="s">
        <v>672</v>
      </c>
      <c r="C57" s="177" t="s">
        <v>673</v>
      </c>
      <c r="D57" s="39" t="s">
        <v>689</v>
      </c>
      <c r="E57" s="18">
        <v>75</v>
      </c>
      <c r="F57" s="18">
        <v>8.18</v>
      </c>
      <c r="G57" s="179">
        <f t="shared" si="3"/>
        <v>613.5</v>
      </c>
      <c r="H57" s="249"/>
    </row>
    <row r="58" spans="1:8" ht="34.5" x14ac:dyDescent="0.25">
      <c r="A58" s="157" t="s">
        <v>632</v>
      </c>
      <c r="B58" s="162" t="s">
        <v>674</v>
      </c>
      <c r="C58" s="177" t="s">
        <v>675</v>
      </c>
      <c r="D58" s="39" t="s">
        <v>689</v>
      </c>
      <c r="E58" s="18">
        <v>42.2</v>
      </c>
      <c r="F58" s="18">
        <v>2.76</v>
      </c>
      <c r="G58" s="179">
        <f t="shared" si="3"/>
        <v>116.47</v>
      </c>
      <c r="H58" s="249"/>
    </row>
    <row r="59" spans="1:8" ht="34.5" x14ac:dyDescent="0.25">
      <c r="A59" s="157" t="s">
        <v>633</v>
      </c>
      <c r="B59" s="162" t="s">
        <v>676</v>
      </c>
      <c r="C59" s="177" t="s">
        <v>677</v>
      </c>
      <c r="D59" s="39" t="s">
        <v>689</v>
      </c>
      <c r="E59" s="18">
        <v>8.1999999999999993</v>
      </c>
      <c r="F59" s="18">
        <v>8.18</v>
      </c>
      <c r="G59" s="179">
        <f t="shared" si="3"/>
        <v>67.08</v>
      </c>
      <c r="H59" s="249"/>
    </row>
    <row r="60" spans="1:8" ht="34.5" x14ac:dyDescent="0.25">
      <c r="A60" s="157" t="s">
        <v>634</v>
      </c>
      <c r="B60" s="162" t="s">
        <v>678</v>
      </c>
      <c r="C60" s="177" t="s">
        <v>679</v>
      </c>
      <c r="D60" s="39" t="s">
        <v>689</v>
      </c>
      <c r="E60" s="18">
        <v>40.090000000000003</v>
      </c>
      <c r="F60" s="18">
        <v>12.27</v>
      </c>
      <c r="G60" s="179">
        <f t="shared" si="3"/>
        <v>491.9</v>
      </c>
      <c r="H60" s="249"/>
    </row>
    <row r="61" spans="1:8" ht="23" x14ac:dyDescent="0.25">
      <c r="A61" s="157" t="s">
        <v>680</v>
      </c>
      <c r="B61" s="162" t="s">
        <v>613</v>
      </c>
      <c r="C61" s="31" t="s">
        <v>624</v>
      </c>
      <c r="D61" s="17" t="s">
        <v>605</v>
      </c>
      <c r="E61" s="18">
        <v>227.9</v>
      </c>
      <c r="F61" s="18">
        <v>5.39</v>
      </c>
      <c r="G61" s="179">
        <f t="shared" si="3"/>
        <v>1228.3800000000001</v>
      </c>
      <c r="H61" s="249"/>
    </row>
    <row r="62" spans="1:8" ht="23" x14ac:dyDescent="0.25">
      <c r="A62" s="157" t="s">
        <v>681</v>
      </c>
      <c r="B62" s="162" t="s">
        <v>607</v>
      </c>
      <c r="C62" s="31" t="s">
        <v>625</v>
      </c>
      <c r="D62" s="17" t="s">
        <v>605</v>
      </c>
      <c r="E62" s="18">
        <v>72.2</v>
      </c>
      <c r="F62" s="18">
        <v>3.39</v>
      </c>
      <c r="G62" s="179">
        <f t="shared" si="3"/>
        <v>244.76</v>
      </c>
      <c r="H62" s="249"/>
    </row>
    <row r="63" spans="1:8" ht="23" x14ac:dyDescent="0.25">
      <c r="A63" s="157" t="s">
        <v>682</v>
      </c>
      <c r="B63" s="162" t="s">
        <v>608</v>
      </c>
      <c r="C63" s="31" t="s">
        <v>626</v>
      </c>
      <c r="D63" s="17" t="s">
        <v>605</v>
      </c>
      <c r="E63" s="18">
        <v>417.8</v>
      </c>
      <c r="F63" s="18">
        <v>2.1</v>
      </c>
      <c r="G63" s="179">
        <f t="shared" si="3"/>
        <v>877.38</v>
      </c>
      <c r="H63" s="249"/>
    </row>
    <row r="64" spans="1:8" ht="34.5" x14ac:dyDescent="0.25">
      <c r="A64" s="157" t="s">
        <v>683</v>
      </c>
      <c r="B64" s="162" t="s">
        <v>618</v>
      </c>
      <c r="C64" s="31" t="s">
        <v>630</v>
      </c>
      <c r="D64" s="17" t="s">
        <v>605</v>
      </c>
      <c r="E64" s="18">
        <v>1197.3</v>
      </c>
      <c r="F64" s="18">
        <v>1.34</v>
      </c>
      <c r="G64" s="179">
        <f t="shared" si="3"/>
        <v>1604.38</v>
      </c>
      <c r="H64" s="249"/>
    </row>
    <row r="65" spans="1:8" ht="23" x14ac:dyDescent="0.25">
      <c r="A65" s="157" t="s">
        <v>684</v>
      </c>
      <c r="B65" s="162" t="s">
        <v>1173</v>
      </c>
      <c r="C65" s="31" t="s">
        <v>1175</v>
      </c>
      <c r="D65" s="17" t="s">
        <v>605</v>
      </c>
      <c r="E65" s="18">
        <v>163</v>
      </c>
      <c r="F65" s="18">
        <v>2.0299999999999998</v>
      </c>
      <c r="G65" s="179">
        <f t="shared" si="3"/>
        <v>330.89</v>
      </c>
      <c r="H65" s="249"/>
    </row>
    <row r="66" spans="1:8" ht="23" x14ac:dyDescent="0.25">
      <c r="A66" s="157" t="s">
        <v>685</v>
      </c>
      <c r="B66" s="162" t="s">
        <v>614</v>
      </c>
      <c r="C66" s="31" t="s">
        <v>627</v>
      </c>
      <c r="D66" s="17" t="s">
        <v>603</v>
      </c>
      <c r="E66" s="18">
        <v>280.60000000000002</v>
      </c>
      <c r="F66" s="18">
        <v>11.23</v>
      </c>
      <c r="G66" s="179">
        <f t="shared" si="3"/>
        <v>3151.14</v>
      </c>
      <c r="H66" s="249"/>
    </row>
    <row r="67" spans="1:8" ht="13.5" x14ac:dyDescent="0.25">
      <c r="A67" s="157" t="s">
        <v>686</v>
      </c>
      <c r="B67" s="162" t="s">
        <v>615</v>
      </c>
      <c r="C67" s="31" t="s">
        <v>810</v>
      </c>
      <c r="D67" s="17" t="s">
        <v>603</v>
      </c>
      <c r="E67" s="18">
        <v>26</v>
      </c>
      <c r="F67" s="18">
        <v>24.52</v>
      </c>
      <c r="G67" s="179">
        <f t="shared" si="3"/>
        <v>637.52</v>
      </c>
      <c r="H67" s="249"/>
    </row>
    <row r="68" spans="1:8" ht="12" x14ac:dyDescent="0.25">
      <c r="A68" s="157" t="s">
        <v>729</v>
      </c>
      <c r="B68" s="162" t="s">
        <v>616</v>
      </c>
      <c r="C68" s="31" t="s">
        <v>628</v>
      </c>
      <c r="D68" s="17" t="s">
        <v>809</v>
      </c>
      <c r="E68" s="18">
        <v>4</v>
      </c>
      <c r="F68" s="18">
        <v>52.1</v>
      </c>
      <c r="G68" s="179">
        <f t="shared" si="3"/>
        <v>208.4</v>
      </c>
      <c r="H68" s="249"/>
    </row>
    <row r="69" spans="1:8" ht="23" x14ac:dyDescent="0.25">
      <c r="A69" s="157" t="s">
        <v>1174</v>
      </c>
      <c r="B69" s="162" t="s">
        <v>617</v>
      </c>
      <c r="C69" s="31" t="s">
        <v>629</v>
      </c>
      <c r="D69" s="17" t="s">
        <v>809</v>
      </c>
      <c r="E69" s="18">
        <v>3.6</v>
      </c>
      <c r="F69" s="18">
        <v>24.93</v>
      </c>
      <c r="G69" s="179">
        <f t="shared" si="3"/>
        <v>89.75</v>
      </c>
      <c r="H69" s="249"/>
    </row>
    <row r="70" spans="1:8" ht="12" x14ac:dyDescent="0.25">
      <c r="A70" s="30"/>
      <c r="B70" s="162"/>
      <c r="C70" s="31"/>
      <c r="D70" s="17"/>
      <c r="E70" s="18"/>
      <c r="F70" s="18"/>
      <c r="G70" s="19"/>
      <c r="H70" s="247"/>
    </row>
    <row r="71" spans="1:8" ht="12" x14ac:dyDescent="0.25">
      <c r="A71" s="30"/>
      <c r="B71" s="162"/>
      <c r="C71" s="31"/>
      <c r="D71" s="17"/>
      <c r="E71" s="18"/>
      <c r="F71" s="18"/>
      <c r="G71" s="19"/>
      <c r="H71" s="247"/>
    </row>
    <row r="72" spans="1:8" x14ac:dyDescent="0.25">
      <c r="A72" s="20">
        <v>2</v>
      </c>
      <c r="B72" s="160"/>
      <c r="C72" s="21" t="s">
        <v>732</v>
      </c>
      <c r="D72" s="149"/>
      <c r="E72" s="150"/>
      <c r="F72" s="150"/>
      <c r="G72" s="151"/>
      <c r="H72" s="248">
        <f>SUM(G73:G265)</f>
        <v>3601042.3200000022</v>
      </c>
    </row>
    <row r="73" spans="1:8" x14ac:dyDescent="0.25">
      <c r="A73" s="25" t="s">
        <v>11</v>
      </c>
      <c r="B73" s="161"/>
      <c r="C73" s="26" t="s">
        <v>116</v>
      </c>
      <c r="D73" s="144"/>
      <c r="E73" s="145"/>
      <c r="F73" s="145"/>
      <c r="G73" s="146"/>
      <c r="H73" s="249"/>
    </row>
    <row r="74" spans="1:8" ht="34.5" x14ac:dyDescent="0.25">
      <c r="A74" s="30" t="s">
        <v>37</v>
      </c>
      <c r="B74" s="162" t="s">
        <v>1085</v>
      </c>
      <c r="C74" s="31" t="s">
        <v>1086</v>
      </c>
      <c r="D74" s="17" t="s">
        <v>66</v>
      </c>
      <c r="E74" s="18">
        <v>3697</v>
      </c>
      <c r="F74" s="19">
        <v>0.24</v>
      </c>
      <c r="G74" s="179">
        <f t="shared" ref="G74:G84" si="4">ROUND(E74*F74,2)</f>
        <v>887.28</v>
      </c>
      <c r="H74" s="250"/>
    </row>
    <row r="75" spans="1:8" ht="24" x14ac:dyDescent="0.25">
      <c r="A75" s="30" t="s">
        <v>515</v>
      </c>
      <c r="B75" s="162" t="s">
        <v>336</v>
      </c>
      <c r="C75" s="31" t="s">
        <v>783</v>
      </c>
      <c r="D75" s="17" t="s">
        <v>66</v>
      </c>
      <c r="E75" s="18">
        <v>169</v>
      </c>
      <c r="F75" s="19">
        <v>18.840000000000003</v>
      </c>
      <c r="G75" s="179">
        <f t="shared" si="4"/>
        <v>3183.96</v>
      </c>
      <c r="H75" s="250"/>
    </row>
    <row r="76" spans="1:8" ht="23" x14ac:dyDescent="0.25">
      <c r="A76" s="30" t="s">
        <v>516</v>
      </c>
      <c r="B76" s="162" t="s">
        <v>269</v>
      </c>
      <c r="C76" s="31" t="s">
        <v>271</v>
      </c>
      <c r="D76" s="17" t="s">
        <v>12</v>
      </c>
      <c r="E76" s="18">
        <v>216.4</v>
      </c>
      <c r="F76" s="19">
        <v>36.590000000000003</v>
      </c>
      <c r="G76" s="179">
        <f t="shared" si="4"/>
        <v>7918.08</v>
      </c>
      <c r="H76" s="247"/>
    </row>
    <row r="77" spans="1:8" ht="23" x14ac:dyDescent="0.25">
      <c r="A77" s="30" t="s">
        <v>517</v>
      </c>
      <c r="B77" s="162" t="s">
        <v>244</v>
      </c>
      <c r="C77" s="31" t="s">
        <v>84</v>
      </c>
      <c r="D77" s="17" t="s">
        <v>67</v>
      </c>
      <c r="E77" s="18">
        <v>236</v>
      </c>
      <c r="F77" s="19">
        <v>61.95</v>
      </c>
      <c r="G77" s="179">
        <f t="shared" si="4"/>
        <v>14620.2</v>
      </c>
      <c r="H77" s="247"/>
    </row>
    <row r="78" spans="1:8" ht="13.5" x14ac:dyDescent="0.25">
      <c r="A78" s="30" t="s">
        <v>518</v>
      </c>
      <c r="B78" s="162" t="s">
        <v>207</v>
      </c>
      <c r="C78" s="31" t="s">
        <v>83</v>
      </c>
      <c r="D78" s="17" t="s">
        <v>67</v>
      </c>
      <c r="E78" s="18">
        <v>194</v>
      </c>
      <c r="F78" s="19">
        <v>32.090000000000003</v>
      </c>
      <c r="G78" s="179">
        <f t="shared" si="4"/>
        <v>6225.46</v>
      </c>
      <c r="H78" s="247"/>
    </row>
    <row r="79" spans="1:8" ht="23" x14ac:dyDescent="0.25">
      <c r="A79" s="30" t="s">
        <v>519</v>
      </c>
      <c r="B79" s="162" t="s">
        <v>109</v>
      </c>
      <c r="C79" s="31" t="s">
        <v>85</v>
      </c>
      <c r="D79" s="17" t="s">
        <v>66</v>
      </c>
      <c r="E79" s="18">
        <v>276.89999999999998</v>
      </c>
      <c r="F79" s="19">
        <v>1.94</v>
      </c>
      <c r="G79" s="179">
        <f t="shared" si="4"/>
        <v>537.19000000000005</v>
      </c>
      <c r="H79" s="247"/>
    </row>
    <row r="80" spans="1:8" ht="46" x14ac:dyDescent="0.25">
      <c r="A80" s="30" t="s">
        <v>1121</v>
      </c>
      <c r="B80" s="162" t="s">
        <v>337</v>
      </c>
      <c r="C80" s="31" t="s">
        <v>206</v>
      </c>
      <c r="D80" s="17" t="s">
        <v>28</v>
      </c>
      <c r="E80" s="18">
        <v>8</v>
      </c>
      <c r="F80" s="19">
        <v>785.04</v>
      </c>
      <c r="G80" s="179">
        <f t="shared" si="4"/>
        <v>6280.32</v>
      </c>
      <c r="H80" s="247"/>
    </row>
    <row r="81" spans="1:8" ht="57.5" x14ac:dyDescent="0.25">
      <c r="A81" s="30" t="s">
        <v>520</v>
      </c>
      <c r="B81" s="162" t="s">
        <v>1120</v>
      </c>
      <c r="C81" s="31" t="s">
        <v>1122</v>
      </c>
      <c r="D81" s="39" t="s">
        <v>67</v>
      </c>
      <c r="E81" s="18">
        <v>56</v>
      </c>
      <c r="F81" s="19">
        <v>6.32</v>
      </c>
      <c r="G81" s="179">
        <f t="shared" si="4"/>
        <v>353.92</v>
      </c>
      <c r="H81" s="247"/>
    </row>
    <row r="82" spans="1:8" ht="34.5" x14ac:dyDescent="0.25">
      <c r="A82" s="30" t="s">
        <v>521</v>
      </c>
      <c r="B82" s="162" t="s">
        <v>338</v>
      </c>
      <c r="C82" s="177" t="s">
        <v>1202</v>
      </c>
      <c r="D82" s="39" t="s">
        <v>67</v>
      </c>
      <c r="E82" s="18">
        <v>931</v>
      </c>
      <c r="F82" s="19">
        <v>75.37</v>
      </c>
      <c r="G82" s="179">
        <f t="shared" si="4"/>
        <v>70169.47</v>
      </c>
      <c r="H82" s="247"/>
    </row>
    <row r="83" spans="1:8" ht="36.5" x14ac:dyDescent="0.25">
      <c r="A83" s="30" t="s">
        <v>522</v>
      </c>
      <c r="B83" s="162" t="s">
        <v>110</v>
      </c>
      <c r="C83" s="31" t="s">
        <v>71</v>
      </c>
      <c r="D83" s="17" t="s">
        <v>72</v>
      </c>
      <c r="E83" s="18">
        <v>94</v>
      </c>
      <c r="F83" s="18">
        <v>0.52</v>
      </c>
      <c r="G83" s="179">
        <f t="shared" si="4"/>
        <v>48.88</v>
      </c>
      <c r="H83" s="247"/>
    </row>
    <row r="84" spans="1:8" ht="34.5" x14ac:dyDescent="0.25">
      <c r="A84" s="30" t="s">
        <v>523</v>
      </c>
      <c r="B84" s="162" t="s">
        <v>268</v>
      </c>
      <c r="C84" s="31" t="s">
        <v>245</v>
      </c>
      <c r="D84" s="17" t="s">
        <v>73</v>
      </c>
      <c r="E84" s="18">
        <v>840</v>
      </c>
      <c r="F84" s="19">
        <v>1.1200000000000001</v>
      </c>
      <c r="G84" s="179">
        <f t="shared" si="4"/>
        <v>940.8</v>
      </c>
      <c r="H84" s="247"/>
    </row>
    <row r="85" spans="1:8" ht="12" x14ac:dyDescent="0.25">
      <c r="A85" s="30"/>
      <c r="B85" s="162"/>
      <c r="C85" s="31"/>
      <c r="D85" s="17"/>
      <c r="E85" s="18"/>
      <c r="F85" s="18"/>
      <c r="G85" s="19"/>
      <c r="H85" s="247"/>
    </row>
    <row r="86" spans="1:8" ht="12" x14ac:dyDescent="0.25">
      <c r="A86" s="30"/>
      <c r="B86" s="162"/>
      <c r="C86" s="31"/>
      <c r="D86" s="17"/>
      <c r="E86" s="18"/>
      <c r="F86" s="18"/>
      <c r="G86" s="19"/>
      <c r="H86" s="247"/>
    </row>
    <row r="87" spans="1:8" x14ac:dyDescent="0.25">
      <c r="A87" s="25" t="s">
        <v>70</v>
      </c>
      <c r="B87" s="161"/>
      <c r="C87" s="26" t="s">
        <v>117</v>
      </c>
      <c r="D87" s="144"/>
      <c r="E87" s="145"/>
      <c r="F87" s="145"/>
      <c r="G87" s="146"/>
      <c r="H87" s="249"/>
    </row>
    <row r="88" spans="1:8" ht="34.5" x14ac:dyDescent="0.25">
      <c r="A88" s="30" t="s">
        <v>183</v>
      </c>
      <c r="B88" s="162" t="s">
        <v>1123</v>
      </c>
      <c r="C88" s="31" t="s">
        <v>1124</v>
      </c>
      <c r="D88" s="17" t="s">
        <v>67</v>
      </c>
      <c r="E88" s="18">
        <v>176.5</v>
      </c>
      <c r="F88" s="19">
        <v>327.22000000000003</v>
      </c>
      <c r="G88" s="179">
        <f t="shared" ref="G88:G127" si="5">ROUND(E88*F88,2)</f>
        <v>57754.33</v>
      </c>
      <c r="H88" s="247"/>
    </row>
    <row r="89" spans="1:8" ht="23" x14ac:dyDescent="0.25">
      <c r="A89" s="30" t="s">
        <v>185</v>
      </c>
      <c r="B89" s="162" t="s">
        <v>180</v>
      </c>
      <c r="C89" s="31" t="s">
        <v>1125</v>
      </c>
      <c r="D89" s="17" t="s">
        <v>67</v>
      </c>
      <c r="E89" s="18">
        <v>176.5</v>
      </c>
      <c r="F89" s="19">
        <v>140.97999999999999</v>
      </c>
      <c r="G89" s="179">
        <f t="shared" si="5"/>
        <v>24882.97</v>
      </c>
      <c r="H89" s="247"/>
    </row>
    <row r="90" spans="1:8" ht="69" x14ac:dyDescent="0.25">
      <c r="A90" s="30" t="s">
        <v>188</v>
      </c>
      <c r="B90" s="162" t="s">
        <v>339</v>
      </c>
      <c r="C90" s="31" t="s">
        <v>1138</v>
      </c>
      <c r="D90" s="17" t="s">
        <v>12</v>
      </c>
      <c r="E90" s="18">
        <v>780</v>
      </c>
      <c r="F90" s="19">
        <v>172.38</v>
      </c>
      <c r="G90" s="179">
        <f t="shared" si="5"/>
        <v>134456.4</v>
      </c>
      <c r="H90" s="247"/>
    </row>
    <row r="91" spans="1:8" ht="24" x14ac:dyDescent="0.25">
      <c r="A91" s="30" t="s">
        <v>187</v>
      </c>
      <c r="B91" s="162" t="s">
        <v>340</v>
      </c>
      <c r="C91" s="31" t="s">
        <v>274</v>
      </c>
      <c r="D91" s="17" t="s">
        <v>28</v>
      </c>
      <c r="E91" s="18">
        <v>1</v>
      </c>
      <c r="F91" s="19">
        <v>27186.54</v>
      </c>
      <c r="G91" s="179">
        <f t="shared" si="5"/>
        <v>27186.54</v>
      </c>
      <c r="H91" s="247"/>
    </row>
    <row r="92" spans="1:8" ht="23" x14ac:dyDescent="0.25">
      <c r="A92" s="30" t="s">
        <v>184</v>
      </c>
      <c r="B92" s="162" t="s">
        <v>208</v>
      </c>
      <c r="C92" s="31" t="s">
        <v>209</v>
      </c>
      <c r="D92" s="17" t="s">
        <v>66</v>
      </c>
      <c r="E92" s="18">
        <v>120.1</v>
      </c>
      <c r="F92" s="19">
        <v>55.95</v>
      </c>
      <c r="G92" s="179">
        <f t="shared" si="5"/>
        <v>6719.6</v>
      </c>
      <c r="H92" s="247"/>
    </row>
    <row r="93" spans="1:8" ht="23" x14ac:dyDescent="0.25">
      <c r="A93" s="30" t="s">
        <v>186</v>
      </c>
      <c r="B93" s="162" t="s">
        <v>1127</v>
      </c>
      <c r="C93" s="31" t="s">
        <v>1128</v>
      </c>
      <c r="D93" s="17" t="s">
        <v>29</v>
      </c>
      <c r="E93" s="18">
        <v>552</v>
      </c>
      <c r="F93" s="19">
        <v>15</v>
      </c>
      <c r="G93" s="179">
        <f t="shared" si="5"/>
        <v>8280</v>
      </c>
      <c r="H93" s="247"/>
    </row>
    <row r="94" spans="1:8" ht="23" x14ac:dyDescent="0.25">
      <c r="A94" s="30" t="s">
        <v>189</v>
      </c>
      <c r="B94" s="162" t="s">
        <v>706</v>
      </c>
      <c r="C94" s="31" t="s">
        <v>707</v>
      </c>
      <c r="D94" s="17" t="s">
        <v>29</v>
      </c>
      <c r="E94" s="18">
        <v>88</v>
      </c>
      <c r="F94" s="19">
        <v>14.22</v>
      </c>
      <c r="G94" s="179">
        <f t="shared" si="5"/>
        <v>1251.3599999999999</v>
      </c>
      <c r="H94" s="247"/>
    </row>
    <row r="95" spans="1:8" ht="23" x14ac:dyDescent="0.25">
      <c r="A95" s="30" t="s">
        <v>190</v>
      </c>
      <c r="B95" s="162" t="s">
        <v>527</v>
      </c>
      <c r="C95" s="31" t="s">
        <v>533</v>
      </c>
      <c r="D95" s="17" t="s">
        <v>29</v>
      </c>
      <c r="E95" s="18">
        <v>208</v>
      </c>
      <c r="F95" s="19">
        <v>12.78</v>
      </c>
      <c r="G95" s="179">
        <f t="shared" si="5"/>
        <v>2658.24</v>
      </c>
      <c r="H95" s="247"/>
    </row>
    <row r="96" spans="1:8" ht="23" x14ac:dyDescent="0.25">
      <c r="A96" s="30" t="s">
        <v>191</v>
      </c>
      <c r="B96" s="162" t="s">
        <v>528</v>
      </c>
      <c r="C96" s="31" t="s">
        <v>534</v>
      </c>
      <c r="D96" s="17" t="s">
        <v>29</v>
      </c>
      <c r="E96" s="18">
        <v>346</v>
      </c>
      <c r="F96" s="19">
        <v>10.84</v>
      </c>
      <c r="G96" s="179">
        <f t="shared" si="5"/>
        <v>3750.64</v>
      </c>
      <c r="H96" s="247"/>
    </row>
    <row r="97" spans="1:8" ht="23" x14ac:dyDescent="0.25">
      <c r="A97" s="30" t="s">
        <v>192</v>
      </c>
      <c r="B97" s="162" t="s">
        <v>529</v>
      </c>
      <c r="C97" s="31" t="s">
        <v>535</v>
      </c>
      <c r="D97" s="17" t="s">
        <v>29</v>
      </c>
      <c r="E97" s="18">
        <v>55</v>
      </c>
      <c r="F97" s="19">
        <v>10.33</v>
      </c>
      <c r="G97" s="179">
        <f t="shared" si="5"/>
        <v>568.15</v>
      </c>
      <c r="H97" s="247"/>
    </row>
    <row r="98" spans="1:8" ht="34.5" x14ac:dyDescent="0.25">
      <c r="A98" s="30" t="s">
        <v>193</v>
      </c>
      <c r="B98" s="162" t="s">
        <v>341</v>
      </c>
      <c r="C98" s="31" t="s">
        <v>1126</v>
      </c>
      <c r="D98" s="17" t="s">
        <v>67</v>
      </c>
      <c r="E98" s="18">
        <v>42</v>
      </c>
      <c r="F98" s="19">
        <v>496.65999999999997</v>
      </c>
      <c r="G98" s="179">
        <f t="shared" si="5"/>
        <v>20859.72</v>
      </c>
      <c r="H98" s="247"/>
    </row>
    <row r="99" spans="1:8" ht="23" x14ac:dyDescent="0.25">
      <c r="A99" s="30" t="s">
        <v>194</v>
      </c>
      <c r="B99" s="162" t="s">
        <v>270</v>
      </c>
      <c r="C99" s="31" t="s">
        <v>1083</v>
      </c>
      <c r="D99" s="17" t="s">
        <v>66</v>
      </c>
      <c r="E99" s="18">
        <v>220.1</v>
      </c>
      <c r="F99" s="19">
        <v>30.49</v>
      </c>
      <c r="G99" s="179">
        <f t="shared" si="5"/>
        <v>6710.85</v>
      </c>
      <c r="H99" s="247"/>
    </row>
    <row r="100" spans="1:8" ht="46" x14ac:dyDescent="0.25">
      <c r="A100" s="30" t="s">
        <v>195</v>
      </c>
      <c r="B100" s="162" t="s">
        <v>203</v>
      </c>
      <c r="C100" s="31" t="s">
        <v>252</v>
      </c>
      <c r="D100" s="17" t="s">
        <v>66</v>
      </c>
      <c r="E100" s="18">
        <v>707.5</v>
      </c>
      <c r="F100" s="19">
        <v>58.69</v>
      </c>
      <c r="G100" s="179">
        <f t="shared" si="5"/>
        <v>41523.18</v>
      </c>
      <c r="H100" s="247"/>
    </row>
    <row r="101" spans="1:8" ht="34.5" x14ac:dyDescent="0.25">
      <c r="A101" s="30" t="s">
        <v>196</v>
      </c>
      <c r="B101" s="162" t="s">
        <v>181</v>
      </c>
      <c r="C101" s="31" t="s">
        <v>182</v>
      </c>
      <c r="D101" s="17" t="s">
        <v>66</v>
      </c>
      <c r="E101" s="18">
        <v>1372.5</v>
      </c>
      <c r="F101" s="19">
        <v>90.27</v>
      </c>
      <c r="G101" s="179">
        <f t="shared" si="5"/>
        <v>123895.58</v>
      </c>
      <c r="H101" s="247"/>
    </row>
    <row r="102" spans="1:8" ht="34.5" x14ac:dyDescent="0.25">
      <c r="A102" s="30" t="s">
        <v>197</v>
      </c>
      <c r="B102" s="162" t="s">
        <v>210</v>
      </c>
      <c r="C102" s="31" t="s">
        <v>211</v>
      </c>
      <c r="D102" s="17" t="s">
        <v>66</v>
      </c>
      <c r="E102" s="18">
        <v>119</v>
      </c>
      <c r="F102" s="19">
        <v>39.46</v>
      </c>
      <c r="G102" s="179">
        <f t="shared" si="5"/>
        <v>4695.74</v>
      </c>
      <c r="H102" s="247"/>
    </row>
    <row r="103" spans="1:8" ht="46" x14ac:dyDescent="0.25">
      <c r="A103" s="30" t="s">
        <v>198</v>
      </c>
      <c r="B103" s="162" t="s">
        <v>342</v>
      </c>
      <c r="C103" s="31" t="s">
        <v>1165</v>
      </c>
      <c r="D103" s="17" t="s">
        <v>66</v>
      </c>
      <c r="E103" s="18">
        <v>477.5</v>
      </c>
      <c r="F103" s="19">
        <v>76.48</v>
      </c>
      <c r="G103" s="179">
        <f t="shared" si="5"/>
        <v>36519.199999999997</v>
      </c>
      <c r="H103" s="247"/>
    </row>
    <row r="104" spans="1:8" ht="46" x14ac:dyDescent="0.25">
      <c r="A104" s="30" t="s">
        <v>212</v>
      </c>
      <c r="B104" s="162" t="s">
        <v>343</v>
      </c>
      <c r="C104" s="31" t="s">
        <v>1167</v>
      </c>
      <c r="D104" s="17" t="s">
        <v>66</v>
      </c>
      <c r="E104" s="18">
        <v>85</v>
      </c>
      <c r="F104" s="19">
        <v>134.17000000000002</v>
      </c>
      <c r="G104" s="179">
        <f t="shared" si="5"/>
        <v>11404.45</v>
      </c>
      <c r="H104" s="247"/>
    </row>
    <row r="105" spans="1:8" ht="34.5" x14ac:dyDescent="0.25">
      <c r="A105" s="30" t="s">
        <v>213</v>
      </c>
      <c r="B105" s="162" t="s">
        <v>530</v>
      </c>
      <c r="C105" s="31" t="s">
        <v>585</v>
      </c>
      <c r="D105" s="17" t="s">
        <v>66</v>
      </c>
      <c r="E105" s="18">
        <v>10</v>
      </c>
      <c r="F105" s="19">
        <v>164.14</v>
      </c>
      <c r="G105" s="179">
        <f t="shared" si="5"/>
        <v>1641.4</v>
      </c>
      <c r="H105" s="247"/>
    </row>
    <row r="106" spans="1:8" ht="34.5" x14ac:dyDescent="0.25">
      <c r="A106" s="30" t="s">
        <v>214</v>
      </c>
      <c r="B106" s="162" t="s">
        <v>536</v>
      </c>
      <c r="C106" s="31" t="s">
        <v>552</v>
      </c>
      <c r="D106" s="17" t="s">
        <v>29</v>
      </c>
      <c r="E106" s="18">
        <v>2279</v>
      </c>
      <c r="F106" s="19">
        <v>15.75</v>
      </c>
      <c r="G106" s="179">
        <f t="shared" si="5"/>
        <v>35894.25</v>
      </c>
      <c r="H106" s="247"/>
    </row>
    <row r="107" spans="1:8" ht="34.5" x14ac:dyDescent="0.25">
      <c r="A107" s="30" t="s">
        <v>215</v>
      </c>
      <c r="B107" s="162" t="s">
        <v>537</v>
      </c>
      <c r="C107" s="31" t="s">
        <v>553</v>
      </c>
      <c r="D107" s="17" t="s">
        <v>29</v>
      </c>
      <c r="E107" s="18">
        <v>133</v>
      </c>
      <c r="F107" s="19">
        <v>15.05</v>
      </c>
      <c r="G107" s="179">
        <f t="shared" si="5"/>
        <v>2001.65</v>
      </c>
      <c r="H107" s="247"/>
    </row>
    <row r="108" spans="1:8" ht="34.5" x14ac:dyDescent="0.25">
      <c r="A108" s="30" t="s">
        <v>216</v>
      </c>
      <c r="B108" s="162" t="s">
        <v>538</v>
      </c>
      <c r="C108" s="31" t="s">
        <v>554</v>
      </c>
      <c r="D108" s="17" t="s">
        <v>29</v>
      </c>
      <c r="E108" s="18">
        <v>613</v>
      </c>
      <c r="F108" s="19">
        <v>14.21</v>
      </c>
      <c r="G108" s="179">
        <f t="shared" si="5"/>
        <v>8710.73</v>
      </c>
      <c r="H108" s="247"/>
    </row>
    <row r="109" spans="1:8" ht="34.5" x14ac:dyDescent="0.25">
      <c r="A109" s="30" t="s">
        <v>217</v>
      </c>
      <c r="B109" s="162" t="s">
        <v>539</v>
      </c>
      <c r="C109" s="31" t="s">
        <v>555</v>
      </c>
      <c r="D109" s="17" t="s">
        <v>29</v>
      </c>
      <c r="E109" s="18">
        <v>2386</v>
      </c>
      <c r="F109" s="19">
        <v>12.73</v>
      </c>
      <c r="G109" s="179">
        <f t="shared" si="5"/>
        <v>30373.78</v>
      </c>
      <c r="H109" s="247"/>
    </row>
    <row r="110" spans="1:8" ht="34.5" x14ac:dyDescent="0.25">
      <c r="A110" s="30" t="s">
        <v>218</v>
      </c>
      <c r="B110" s="162" t="s">
        <v>540</v>
      </c>
      <c r="C110" s="31" t="s">
        <v>556</v>
      </c>
      <c r="D110" s="17" t="s">
        <v>29</v>
      </c>
      <c r="E110" s="18">
        <v>2224</v>
      </c>
      <c r="F110" s="19">
        <v>10.73</v>
      </c>
      <c r="G110" s="179">
        <f t="shared" si="5"/>
        <v>23863.52</v>
      </c>
      <c r="H110" s="247"/>
    </row>
    <row r="111" spans="1:8" ht="34.5" x14ac:dyDescent="0.25">
      <c r="A111" s="30" t="s">
        <v>219</v>
      </c>
      <c r="B111" s="162" t="s">
        <v>541</v>
      </c>
      <c r="C111" s="31" t="s">
        <v>557</v>
      </c>
      <c r="D111" s="17" t="s">
        <v>29</v>
      </c>
      <c r="E111" s="18">
        <v>2998</v>
      </c>
      <c r="F111" s="19">
        <v>10.19</v>
      </c>
      <c r="G111" s="179">
        <f t="shared" si="5"/>
        <v>30549.62</v>
      </c>
      <c r="H111" s="247"/>
    </row>
    <row r="112" spans="1:8" ht="34.5" x14ac:dyDescent="0.25">
      <c r="A112" s="30" t="s">
        <v>220</v>
      </c>
      <c r="B112" s="162" t="s">
        <v>542</v>
      </c>
      <c r="C112" s="31" t="s">
        <v>558</v>
      </c>
      <c r="D112" s="17" t="s">
        <v>29</v>
      </c>
      <c r="E112" s="18">
        <v>1783</v>
      </c>
      <c r="F112" s="19">
        <v>11.43</v>
      </c>
      <c r="G112" s="179">
        <f t="shared" si="5"/>
        <v>20379.689999999999</v>
      </c>
      <c r="H112" s="247"/>
    </row>
    <row r="113" spans="1:8" ht="34.5" x14ac:dyDescent="0.25">
      <c r="A113" s="30" t="s">
        <v>326</v>
      </c>
      <c r="B113" s="162" t="s">
        <v>543</v>
      </c>
      <c r="C113" s="31" t="s">
        <v>559</v>
      </c>
      <c r="D113" s="17" t="s">
        <v>29</v>
      </c>
      <c r="E113" s="18">
        <v>14</v>
      </c>
      <c r="F113" s="19">
        <v>13.8</v>
      </c>
      <c r="G113" s="179">
        <f t="shared" si="5"/>
        <v>193.2</v>
      </c>
      <c r="H113" s="247"/>
    </row>
    <row r="114" spans="1:8" ht="34.5" x14ac:dyDescent="0.25">
      <c r="A114" s="30" t="s">
        <v>514</v>
      </c>
      <c r="B114" s="162" t="s">
        <v>544</v>
      </c>
      <c r="C114" s="31" t="s">
        <v>560</v>
      </c>
      <c r="D114" s="17" t="s">
        <v>29</v>
      </c>
      <c r="E114" s="18">
        <v>397</v>
      </c>
      <c r="F114" s="19">
        <v>13.25</v>
      </c>
      <c r="G114" s="179">
        <f t="shared" si="5"/>
        <v>5260.25</v>
      </c>
      <c r="H114" s="247"/>
    </row>
    <row r="115" spans="1:8" ht="34.5" x14ac:dyDescent="0.25">
      <c r="A115" s="30" t="s">
        <v>569</v>
      </c>
      <c r="B115" s="162" t="s">
        <v>545</v>
      </c>
      <c r="C115" s="31" t="s">
        <v>561</v>
      </c>
      <c r="D115" s="17" t="s">
        <v>29</v>
      </c>
      <c r="E115" s="18">
        <v>227</v>
      </c>
      <c r="F115" s="19">
        <v>11.98</v>
      </c>
      <c r="G115" s="179">
        <f t="shared" si="5"/>
        <v>2719.46</v>
      </c>
      <c r="H115" s="247"/>
    </row>
    <row r="116" spans="1:8" ht="34.5" x14ac:dyDescent="0.25">
      <c r="A116" s="30" t="s">
        <v>570</v>
      </c>
      <c r="B116" s="162" t="s">
        <v>546</v>
      </c>
      <c r="C116" s="31" t="s">
        <v>562</v>
      </c>
      <c r="D116" s="17" t="s">
        <v>29</v>
      </c>
      <c r="E116" s="18">
        <v>347</v>
      </c>
      <c r="F116" s="19">
        <v>10.14</v>
      </c>
      <c r="G116" s="179">
        <f t="shared" si="5"/>
        <v>3518.58</v>
      </c>
      <c r="H116" s="247"/>
    </row>
    <row r="117" spans="1:8" ht="34.5" x14ac:dyDescent="0.25">
      <c r="A117" s="30" t="s">
        <v>571</v>
      </c>
      <c r="B117" s="162" t="s">
        <v>547</v>
      </c>
      <c r="C117" s="31" t="s">
        <v>563</v>
      </c>
      <c r="D117" s="17" t="s">
        <v>29</v>
      </c>
      <c r="E117" s="18">
        <v>884</v>
      </c>
      <c r="F117" s="19">
        <v>9.77</v>
      </c>
      <c r="G117" s="179">
        <f t="shared" si="5"/>
        <v>8636.68</v>
      </c>
      <c r="H117" s="247"/>
    </row>
    <row r="118" spans="1:8" ht="34.5" x14ac:dyDescent="0.25">
      <c r="A118" s="30" t="s">
        <v>572</v>
      </c>
      <c r="B118" s="162" t="s">
        <v>548</v>
      </c>
      <c r="C118" s="31" t="s">
        <v>564</v>
      </c>
      <c r="D118" s="17" t="s">
        <v>29</v>
      </c>
      <c r="E118" s="18">
        <v>305</v>
      </c>
      <c r="F118" s="19">
        <v>11.13</v>
      </c>
      <c r="G118" s="179">
        <f t="shared" si="5"/>
        <v>3394.65</v>
      </c>
      <c r="H118" s="247"/>
    </row>
    <row r="119" spans="1:8" ht="34.5" x14ac:dyDescent="0.25">
      <c r="A119" s="30" t="s">
        <v>573</v>
      </c>
      <c r="B119" s="162" t="s">
        <v>549</v>
      </c>
      <c r="C119" s="31" t="s">
        <v>565</v>
      </c>
      <c r="D119" s="17" t="s">
        <v>29</v>
      </c>
      <c r="E119" s="18">
        <v>3054</v>
      </c>
      <c r="F119" s="19">
        <v>13.65</v>
      </c>
      <c r="G119" s="179">
        <f t="shared" si="5"/>
        <v>41687.1</v>
      </c>
      <c r="H119" s="247"/>
    </row>
    <row r="120" spans="1:8" ht="34.5" x14ac:dyDescent="0.25">
      <c r="A120" s="30" t="s">
        <v>574</v>
      </c>
      <c r="B120" s="162" t="s">
        <v>550</v>
      </c>
      <c r="C120" s="31" t="s">
        <v>566</v>
      </c>
      <c r="D120" s="17" t="s">
        <v>29</v>
      </c>
      <c r="E120" s="18">
        <v>23</v>
      </c>
      <c r="F120" s="19">
        <v>17.29</v>
      </c>
      <c r="G120" s="179">
        <f t="shared" si="5"/>
        <v>397.67</v>
      </c>
      <c r="H120" s="247"/>
    </row>
    <row r="121" spans="1:8" ht="34.5" x14ac:dyDescent="0.25">
      <c r="A121" s="30" t="s">
        <v>575</v>
      </c>
      <c r="B121" s="162" t="s">
        <v>1129</v>
      </c>
      <c r="C121" s="31" t="s">
        <v>1130</v>
      </c>
      <c r="D121" s="17" t="s">
        <v>29</v>
      </c>
      <c r="E121" s="18">
        <v>26</v>
      </c>
      <c r="F121" s="19">
        <v>15.01</v>
      </c>
      <c r="G121" s="179">
        <f t="shared" si="5"/>
        <v>390.26</v>
      </c>
      <c r="H121" s="247"/>
    </row>
    <row r="122" spans="1:8" ht="34.5" x14ac:dyDescent="0.25">
      <c r="A122" s="30" t="s">
        <v>576</v>
      </c>
      <c r="B122" s="162" t="s">
        <v>551</v>
      </c>
      <c r="C122" s="31" t="s">
        <v>567</v>
      </c>
      <c r="D122" s="17" t="s">
        <v>29</v>
      </c>
      <c r="E122" s="18">
        <v>210</v>
      </c>
      <c r="F122" s="19">
        <v>12.6</v>
      </c>
      <c r="G122" s="179">
        <f t="shared" si="5"/>
        <v>2646</v>
      </c>
      <c r="H122" s="247"/>
    </row>
    <row r="123" spans="1:8" ht="23" x14ac:dyDescent="0.25">
      <c r="A123" s="30" t="s">
        <v>577</v>
      </c>
      <c r="B123" s="162" t="s">
        <v>1171</v>
      </c>
      <c r="C123" s="31" t="s">
        <v>1172</v>
      </c>
      <c r="D123" s="17" t="s">
        <v>29</v>
      </c>
      <c r="E123" s="18">
        <v>1630</v>
      </c>
      <c r="F123" s="19">
        <v>10.63</v>
      </c>
      <c r="G123" s="179">
        <f t="shared" si="5"/>
        <v>17326.900000000001</v>
      </c>
      <c r="H123" s="247"/>
    </row>
    <row r="124" spans="1:8" ht="34.5" x14ac:dyDescent="0.25">
      <c r="A124" s="30" t="s">
        <v>578</v>
      </c>
      <c r="B124" s="162" t="s">
        <v>568</v>
      </c>
      <c r="C124" s="31" t="s">
        <v>705</v>
      </c>
      <c r="D124" s="17" t="s">
        <v>67</v>
      </c>
      <c r="E124" s="18">
        <v>124.4</v>
      </c>
      <c r="F124" s="19">
        <v>18.34</v>
      </c>
      <c r="G124" s="179">
        <f t="shared" si="5"/>
        <v>2281.5</v>
      </c>
      <c r="H124" s="247"/>
    </row>
    <row r="125" spans="1:8" ht="34.5" x14ac:dyDescent="0.25">
      <c r="A125" s="30" t="s">
        <v>579</v>
      </c>
      <c r="B125" s="162" t="s">
        <v>587</v>
      </c>
      <c r="C125" s="31" t="s">
        <v>531</v>
      </c>
      <c r="D125" s="17" t="s">
        <v>67</v>
      </c>
      <c r="E125" s="18">
        <v>183</v>
      </c>
      <c r="F125" s="19">
        <v>496.65999999999997</v>
      </c>
      <c r="G125" s="179">
        <f t="shared" si="5"/>
        <v>90888.78</v>
      </c>
      <c r="H125" s="247"/>
    </row>
    <row r="126" spans="1:8" ht="34.5" x14ac:dyDescent="0.25">
      <c r="A126" s="30" t="s">
        <v>1168</v>
      </c>
      <c r="B126" s="162" t="s">
        <v>588</v>
      </c>
      <c r="C126" s="31" t="s">
        <v>532</v>
      </c>
      <c r="D126" s="17" t="s">
        <v>67</v>
      </c>
      <c r="E126" s="18">
        <v>116</v>
      </c>
      <c r="F126" s="19">
        <v>623.01</v>
      </c>
      <c r="G126" s="179">
        <f t="shared" si="5"/>
        <v>72269.16</v>
      </c>
      <c r="H126" s="247"/>
    </row>
    <row r="127" spans="1:8" ht="69" x14ac:dyDescent="0.25">
      <c r="A127" s="30" t="s">
        <v>1170</v>
      </c>
      <c r="B127" s="162" t="s">
        <v>1169</v>
      </c>
      <c r="C127" s="31" t="s">
        <v>1104</v>
      </c>
      <c r="D127" s="17" t="s">
        <v>29</v>
      </c>
      <c r="E127" s="18">
        <v>31847</v>
      </c>
      <c r="F127" s="19">
        <v>21.14</v>
      </c>
      <c r="G127" s="179">
        <f t="shared" si="5"/>
        <v>673245.58</v>
      </c>
      <c r="H127" s="247"/>
    </row>
    <row r="128" spans="1:8" ht="12" x14ac:dyDescent="0.25">
      <c r="A128" s="30"/>
      <c r="B128" s="162"/>
      <c r="C128" s="31"/>
      <c r="D128" s="17"/>
      <c r="E128" s="18"/>
      <c r="F128" s="18"/>
      <c r="G128" s="19"/>
      <c r="H128" s="247"/>
    </row>
    <row r="129" spans="1:8" ht="12" x14ac:dyDescent="0.25">
      <c r="A129" s="30"/>
      <c r="B129" s="162"/>
      <c r="C129" s="31"/>
      <c r="D129" s="17"/>
      <c r="E129" s="18"/>
      <c r="F129" s="18"/>
      <c r="G129" s="19"/>
      <c r="H129" s="247"/>
    </row>
    <row r="130" spans="1:8" x14ac:dyDescent="0.25">
      <c r="A130" s="25" t="s">
        <v>119</v>
      </c>
      <c r="B130" s="161"/>
      <c r="C130" s="26" t="s">
        <v>120</v>
      </c>
      <c r="D130" s="144"/>
      <c r="E130" s="145"/>
      <c r="F130" s="145"/>
      <c r="G130" s="146"/>
      <c r="H130" s="249"/>
    </row>
    <row r="131" spans="1:8" ht="46" x14ac:dyDescent="0.25">
      <c r="A131" s="30" t="s">
        <v>121</v>
      </c>
      <c r="B131" s="162" t="s">
        <v>278</v>
      </c>
      <c r="C131" s="31" t="s">
        <v>279</v>
      </c>
      <c r="D131" s="17" t="s">
        <v>66</v>
      </c>
      <c r="E131" s="18">
        <v>1978</v>
      </c>
      <c r="F131" s="19">
        <v>49.5</v>
      </c>
      <c r="G131" s="179">
        <f t="shared" ref="G131:G135" si="6">ROUND(E131*F131,2)</f>
        <v>97911</v>
      </c>
      <c r="H131" s="247"/>
    </row>
    <row r="132" spans="1:8" ht="24" x14ac:dyDescent="0.25">
      <c r="A132" s="30" t="s">
        <v>280</v>
      </c>
      <c r="B132" s="162" t="s">
        <v>344</v>
      </c>
      <c r="C132" s="31" t="s">
        <v>1200</v>
      </c>
      <c r="D132" s="17" t="s">
        <v>66</v>
      </c>
      <c r="E132" s="18">
        <v>15</v>
      </c>
      <c r="F132" s="19">
        <v>655.13</v>
      </c>
      <c r="G132" s="179">
        <f t="shared" si="6"/>
        <v>9826.9500000000007</v>
      </c>
      <c r="H132" s="247"/>
    </row>
    <row r="133" spans="1:8" ht="23" x14ac:dyDescent="0.25">
      <c r="A133" s="30" t="s">
        <v>281</v>
      </c>
      <c r="B133" s="162" t="s">
        <v>1208</v>
      </c>
      <c r="C133" s="31" t="s">
        <v>1206</v>
      </c>
      <c r="D133" s="17" t="s">
        <v>1210</v>
      </c>
      <c r="E133" s="18">
        <v>86.1</v>
      </c>
      <c r="F133" s="19">
        <v>65.75</v>
      </c>
      <c r="G133" s="179">
        <f t="shared" si="6"/>
        <v>5661.08</v>
      </c>
      <c r="H133" s="247"/>
    </row>
    <row r="134" spans="1:8" ht="23" x14ac:dyDescent="0.25">
      <c r="A134" s="30" t="s">
        <v>1204</v>
      </c>
      <c r="B134" s="162" t="s">
        <v>1209</v>
      </c>
      <c r="C134" s="31" t="s">
        <v>1207</v>
      </c>
      <c r="D134" s="17" t="s">
        <v>1210</v>
      </c>
      <c r="E134" s="18">
        <v>20</v>
      </c>
      <c r="F134" s="19">
        <v>66.66</v>
      </c>
      <c r="G134" s="179">
        <f t="shared" si="6"/>
        <v>1333.2</v>
      </c>
      <c r="H134" s="247"/>
    </row>
    <row r="135" spans="1:8" ht="34.5" x14ac:dyDescent="0.25">
      <c r="A135" s="30" t="s">
        <v>1205</v>
      </c>
      <c r="B135" s="162" t="s">
        <v>345</v>
      </c>
      <c r="C135" s="31" t="s">
        <v>1201</v>
      </c>
      <c r="D135" s="17" t="s">
        <v>66</v>
      </c>
      <c r="E135" s="18">
        <v>7</v>
      </c>
      <c r="F135" s="19">
        <v>599.37</v>
      </c>
      <c r="G135" s="179">
        <f t="shared" si="6"/>
        <v>4195.59</v>
      </c>
      <c r="H135" s="247"/>
    </row>
    <row r="136" spans="1:8" ht="12" x14ac:dyDescent="0.25">
      <c r="A136" s="30"/>
      <c r="B136" s="162"/>
      <c r="C136" s="31"/>
      <c r="D136" s="17"/>
      <c r="E136" s="18"/>
      <c r="F136" s="18"/>
      <c r="G136" s="19"/>
      <c r="H136" s="247"/>
    </row>
    <row r="137" spans="1:8" ht="12" x14ac:dyDescent="0.25">
      <c r="A137" s="30"/>
      <c r="B137" s="162"/>
      <c r="C137" s="31"/>
      <c r="D137" s="17"/>
      <c r="E137" s="18"/>
      <c r="F137" s="18"/>
      <c r="G137" s="19"/>
      <c r="H137" s="247"/>
    </row>
    <row r="138" spans="1:8" x14ac:dyDescent="0.25">
      <c r="A138" s="25" t="s">
        <v>118</v>
      </c>
      <c r="B138" s="161"/>
      <c r="C138" s="26" t="s">
        <v>282</v>
      </c>
      <c r="D138" s="144"/>
      <c r="E138" s="145"/>
      <c r="F138" s="145"/>
      <c r="G138" s="146"/>
      <c r="H138" s="249"/>
    </row>
    <row r="139" spans="1:8" ht="23" x14ac:dyDescent="0.25">
      <c r="A139" s="30" t="s">
        <v>122</v>
      </c>
      <c r="B139" s="162" t="s">
        <v>733</v>
      </c>
      <c r="C139" s="31" t="s">
        <v>1198</v>
      </c>
      <c r="D139" s="17" t="s">
        <v>66</v>
      </c>
      <c r="E139" s="18">
        <v>1483</v>
      </c>
      <c r="F139" s="19">
        <v>244.18</v>
      </c>
      <c r="G139" s="179">
        <f t="shared" ref="G139:G150" si="7">ROUND(E139*F139,2)</f>
        <v>362118.94</v>
      </c>
      <c r="H139" s="247"/>
    </row>
    <row r="140" spans="1:8" ht="24" x14ac:dyDescent="0.25">
      <c r="A140" s="30" t="s">
        <v>283</v>
      </c>
      <c r="B140" s="162" t="s">
        <v>589</v>
      </c>
      <c r="C140" s="31" t="s">
        <v>695</v>
      </c>
      <c r="D140" s="17" t="s">
        <v>12</v>
      </c>
      <c r="E140" s="18">
        <v>53.2</v>
      </c>
      <c r="F140" s="19">
        <v>49.92</v>
      </c>
      <c r="G140" s="179">
        <f t="shared" si="7"/>
        <v>2655.74</v>
      </c>
      <c r="H140" s="247"/>
    </row>
    <row r="141" spans="1:8" ht="23" x14ac:dyDescent="0.25">
      <c r="A141" s="30" t="s">
        <v>123</v>
      </c>
      <c r="B141" s="162" t="s">
        <v>619</v>
      </c>
      <c r="C141" s="31" t="s">
        <v>580</v>
      </c>
      <c r="D141" s="17" t="s">
        <v>12</v>
      </c>
      <c r="E141" s="18">
        <v>148.63999999999999</v>
      </c>
      <c r="F141" s="19">
        <v>45.7</v>
      </c>
      <c r="G141" s="179">
        <f t="shared" si="7"/>
        <v>6792.85</v>
      </c>
      <c r="H141" s="247"/>
    </row>
    <row r="142" spans="1:8" ht="24" x14ac:dyDescent="0.25">
      <c r="A142" s="30" t="s">
        <v>124</v>
      </c>
      <c r="B142" s="162" t="s">
        <v>590</v>
      </c>
      <c r="C142" s="31" t="s">
        <v>581</v>
      </c>
      <c r="D142" s="17" t="s">
        <v>12</v>
      </c>
      <c r="E142" s="18">
        <v>169.42</v>
      </c>
      <c r="F142" s="19">
        <v>104.1</v>
      </c>
      <c r="G142" s="179">
        <f t="shared" si="7"/>
        <v>17636.62</v>
      </c>
      <c r="H142" s="247"/>
    </row>
    <row r="143" spans="1:8" ht="34.5" x14ac:dyDescent="0.25">
      <c r="A143" s="30" t="s">
        <v>284</v>
      </c>
      <c r="B143" s="162" t="s">
        <v>591</v>
      </c>
      <c r="C143" s="31" t="s">
        <v>1105</v>
      </c>
      <c r="D143" s="17" t="s">
        <v>66</v>
      </c>
      <c r="E143" s="18">
        <v>205.4</v>
      </c>
      <c r="F143" s="19">
        <v>367.21999999999997</v>
      </c>
      <c r="G143" s="179">
        <f t="shared" si="7"/>
        <v>75426.990000000005</v>
      </c>
      <c r="H143" s="247"/>
    </row>
    <row r="144" spans="1:8" ht="24" x14ac:dyDescent="0.25">
      <c r="A144" s="30" t="s">
        <v>285</v>
      </c>
      <c r="B144" s="162" t="s">
        <v>346</v>
      </c>
      <c r="C144" s="31" t="s">
        <v>739</v>
      </c>
      <c r="D144" s="17" t="s">
        <v>12</v>
      </c>
      <c r="E144" s="18">
        <v>219.4</v>
      </c>
      <c r="F144" s="19">
        <v>60.68</v>
      </c>
      <c r="G144" s="179">
        <f t="shared" si="7"/>
        <v>13313.19</v>
      </c>
      <c r="H144" s="247"/>
    </row>
    <row r="145" spans="1:8" ht="23" x14ac:dyDescent="0.25">
      <c r="A145" s="30" t="s">
        <v>286</v>
      </c>
      <c r="B145" s="162" t="s">
        <v>270</v>
      </c>
      <c r="C145" s="31" t="s">
        <v>179</v>
      </c>
      <c r="D145" s="17" t="s">
        <v>66</v>
      </c>
      <c r="E145" s="18">
        <v>291</v>
      </c>
      <c r="F145" s="19">
        <v>30.49</v>
      </c>
      <c r="G145" s="179">
        <f t="shared" si="7"/>
        <v>8872.59</v>
      </c>
      <c r="H145" s="247"/>
    </row>
    <row r="146" spans="1:8" ht="23" x14ac:dyDescent="0.25">
      <c r="A146" s="30" t="s">
        <v>287</v>
      </c>
      <c r="B146" s="162" t="s">
        <v>1217</v>
      </c>
      <c r="C146" s="31" t="s">
        <v>1216</v>
      </c>
      <c r="D146" s="17" t="s">
        <v>66</v>
      </c>
      <c r="E146" s="18">
        <v>185</v>
      </c>
      <c r="F146" s="18">
        <v>40.909999999999997</v>
      </c>
      <c r="G146" s="179">
        <f t="shared" si="7"/>
        <v>7568.35</v>
      </c>
      <c r="H146" s="247"/>
    </row>
    <row r="147" spans="1:8" ht="34.5" x14ac:dyDescent="0.25">
      <c r="A147" s="30" t="s">
        <v>288</v>
      </c>
      <c r="B147" s="162" t="s">
        <v>1224</v>
      </c>
      <c r="C147" s="31" t="s">
        <v>1225</v>
      </c>
      <c r="D147" s="17" t="s">
        <v>1226</v>
      </c>
      <c r="E147" s="18">
        <v>68.5</v>
      </c>
      <c r="F147" s="18">
        <v>308.07</v>
      </c>
      <c r="G147" s="179">
        <f t="shared" si="7"/>
        <v>21102.799999999999</v>
      </c>
      <c r="H147" s="247"/>
    </row>
    <row r="148" spans="1:8" ht="34.5" x14ac:dyDescent="0.25">
      <c r="A148" s="30" t="s">
        <v>289</v>
      </c>
      <c r="B148" s="162" t="s">
        <v>811</v>
      </c>
      <c r="C148" s="31" t="s">
        <v>812</v>
      </c>
      <c r="D148" s="17" t="s">
        <v>66</v>
      </c>
      <c r="E148" s="18">
        <v>171.6</v>
      </c>
      <c r="F148" s="18">
        <v>128.19</v>
      </c>
      <c r="G148" s="179">
        <f t="shared" si="7"/>
        <v>21997.4</v>
      </c>
      <c r="H148" s="247"/>
    </row>
    <row r="149" spans="1:8" ht="23" x14ac:dyDescent="0.25">
      <c r="A149" s="30" t="s">
        <v>1215</v>
      </c>
      <c r="B149" s="162" t="s">
        <v>703</v>
      </c>
      <c r="C149" s="31" t="s">
        <v>704</v>
      </c>
      <c r="D149" s="17" t="s">
        <v>66</v>
      </c>
      <c r="E149" s="18">
        <v>160</v>
      </c>
      <c r="F149" s="18">
        <v>36.42</v>
      </c>
      <c r="G149" s="179">
        <f t="shared" si="7"/>
        <v>5827.2</v>
      </c>
      <c r="H149" s="247"/>
    </row>
    <row r="150" spans="1:8" ht="23" x14ac:dyDescent="0.25">
      <c r="A150" s="30" t="s">
        <v>1227</v>
      </c>
      <c r="B150" s="162" t="s">
        <v>290</v>
      </c>
      <c r="C150" s="31" t="s">
        <v>291</v>
      </c>
      <c r="D150" s="17" t="s">
        <v>66</v>
      </c>
      <c r="E150" s="18">
        <v>12.6</v>
      </c>
      <c r="F150" s="18">
        <v>46.01</v>
      </c>
      <c r="G150" s="179">
        <f t="shared" si="7"/>
        <v>579.73</v>
      </c>
      <c r="H150" s="247"/>
    </row>
    <row r="151" spans="1:8" ht="12" x14ac:dyDescent="0.25">
      <c r="A151" s="30"/>
      <c r="B151" s="162"/>
      <c r="C151" s="31"/>
      <c r="D151" s="17"/>
      <c r="E151" s="18"/>
      <c r="F151" s="18"/>
      <c r="G151" s="179"/>
      <c r="H151" s="247"/>
    </row>
    <row r="152" spans="1:8" ht="12" x14ac:dyDescent="0.25">
      <c r="A152" s="30"/>
      <c r="B152" s="162"/>
      <c r="C152" s="31"/>
      <c r="D152" s="17"/>
      <c r="E152" s="18"/>
      <c r="F152" s="18"/>
      <c r="G152" s="19"/>
      <c r="H152" s="247"/>
    </row>
    <row r="153" spans="1:8" x14ac:dyDescent="0.25">
      <c r="A153" s="25" t="s">
        <v>125</v>
      </c>
      <c r="B153" s="161"/>
      <c r="C153" s="26" t="s">
        <v>126</v>
      </c>
      <c r="D153" s="144"/>
      <c r="E153" s="145"/>
      <c r="F153" s="145"/>
      <c r="G153" s="146"/>
      <c r="H153" s="249"/>
    </row>
    <row r="154" spans="1:8" ht="12" x14ac:dyDescent="0.3">
      <c r="A154" s="147" t="s">
        <v>127</v>
      </c>
      <c r="B154" s="162"/>
      <c r="C154" s="148" t="s">
        <v>130</v>
      </c>
      <c r="D154" s="27"/>
      <c r="E154" s="28"/>
      <c r="F154" s="28"/>
      <c r="G154" s="29"/>
      <c r="H154" s="251"/>
    </row>
    <row r="155" spans="1:8" ht="34.5" x14ac:dyDescent="0.25">
      <c r="A155" s="30" t="s">
        <v>131</v>
      </c>
      <c r="B155" s="162" t="s">
        <v>221</v>
      </c>
      <c r="C155" s="177" t="s">
        <v>222</v>
      </c>
      <c r="D155" s="39" t="s">
        <v>66</v>
      </c>
      <c r="E155" s="18">
        <v>426</v>
      </c>
      <c r="F155" s="19">
        <v>36.909999999999997</v>
      </c>
      <c r="G155" s="179">
        <f t="shared" ref="G155:G163" si="8">ROUND(E155*F155,2)</f>
        <v>15723.66</v>
      </c>
      <c r="H155" s="247"/>
    </row>
    <row r="156" spans="1:8" ht="46" x14ac:dyDescent="0.25">
      <c r="A156" s="30" t="s">
        <v>132</v>
      </c>
      <c r="B156" s="162" t="s">
        <v>347</v>
      </c>
      <c r="C156" s="31" t="s">
        <v>786</v>
      </c>
      <c r="D156" s="17" t="s">
        <v>66</v>
      </c>
      <c r="E156" s="18">
        <v>426</v>
      </c>
      <c r="F156" s="19">
        <v>103.85</v>
      </c>
      <c r="G156" s="179">
        <f t="shared" si="8"/>
        <v>44240.1</v>
      </c>
      <c r="H156" s="247"/>
    </row>
    <row r="157" spans="1:8" ht="13.5" x14ac:dyDescent="0.25">
      <c r="A157" s="30" t="s">
        <v>133</v>
      </c>
      <c r="B157" s="162" t="s">
        <v>1220</v>
      </c>
      <c r="C157" s="31" t="s">
        <v>1219</v>
      </c>
      <c r="D157" s="17" t="s">
        <v>66</v>
      </c>
      <c r="E157" s="18">
        <v>28</v>
      </c>
      <c r="F157" s="19">
        <v>325.98</v>
      </c>
      <c r="G157" s="179">
        <f t="shared" si="8"/>
        <v>9127.44</v>
      </c>
      <c r="H157" s="247"/>
    </row>
    <row r="158" spans="1:8" ht="34.5" x14ac:dyDescent="0.25">
      <c r="A158" s="30" t="s">
        <v>134</v>
      </c>
      <c r="B158" s="162" t="s">
        <v>1182</v>
      </c>
      <c r="C158" s="31" t="s">
        <v>1214</v>
      </c>
      <c r="D158" s="39" t="s">
        <v>66</v>
      </c>
      <c r="E158" s="18">
        <v>1309</v>
      </c>
      <c r="F158" s="19">
        <v>94.8</v>
      </c>
      <c r="G158" s="179">
        <f t="shared" si="8"/>
        <v>124093.2</v>
      </c>
      <c r="H158" s="247"/>
    </row>
    <row r="159" spans="1:8" ht="34.5" x14ac:dyDescent="0.25">
      <c r="A159" s="30" t="s">
        <v>135</v>
      </c>
      <c r="B159" s="162" t="s">
        <v>1212</v>
      </c>
      <c r="C159" s="31" t="s">
        <v>1213</v>
      </c>
      <c r="D159" s="39" t="s">
        <v>1210</v>
      </c>
      <c r="E159" s="18">
        <v>550</v>
      </c>
      <c r="F159" s="19">
        <v>4.07</v>
      </c>
      <c r="G159" s="179">
        <f t="shared" si="8"/>
        <v>2238.5</v>
      </c>
      <c r="H159" s="247"/>
    </row>
    <row r="160" spans="1:8" ht="34.5" x14ac:dyDescent="0.25">
      <c r="A160" s="30" t="s">
        <v>136</v>
      </c>
      <c r="B160" s="162" t="s">
        <v>348</v>
      </c>
      <c r="C160" s="31" t="s">
        <v>1113</v>
      </c>
      <c r="D160" s="17" t="s">
        <v>66</v>
      </c>
      <c r="E160" s="18">
        <v>110</v>
      </c>
      <c r="F160" s="19">
        <v>134.97999999999999</v>
      </c>
      <c r="G160" s="179">
        <f t="shared" si="8"/>
        <v>14847.8</v>
      </c>
      <c r="H160" s="247"/>
    </row>
    <row r="161" spans="1:8" ht="24" x14ac:dyDescent="0.25">
      <c r="A161" s="30" t="s">
        <v>199</v>
      </c>
      <c r="B161" s="162" t="s">
        <v>1047</v>
      </c>
      <c r="C161" s="31" t="s">
        <v>740</v>
      </c>
      <c r="D161" s="17" t="s">
        <v>66</v>
      </c>
      <c r="E161" s="18">
        <v>466</v>
      </c>
      <c r="F161" s="19">
        <v>8.0299999999999994</v>
      </c>
      <c r="G161" s="179">
        <f t="shared" si="8"/>
        <v>3741.98</v>
      </c>
      <c r="H161" s="247"/>
    </row>
    <row r="162" spans="1:8" ht="34.5" x14ac:dyDescent="0.25">
      <c r="A162" s="30" t="s">
        <v>1211</v>
      </c>
      <c r="B162" s="162" t="s">
        <v>312</v>
      </c>
      <c r="C162" s="31" t="s">
        <v>586</v>
      </c>
      <c r="D162" s="17" t="s">
        <v>66</v>
      </c>
      <c r="E162" s="18">
        <v>586</v>
      </c>
      <c r="F162" s="19">
        <v>65.45</v>
      </c>
      <c r="G162" s="179">
        <f t="shared" si="8"/>
        <v>38353.699999999997</v>
      </c>
      <c r="H162" s="250"/>
    </row>
    <row r="163" spans="1:8" ht="34.5" x14ac:dyDescent="0.25">
      <c r="A163" s="30" t="s">
        <v>1218</v>
      </c>
      <c r="B163" s="162" t="s">
        <v>349</v>
      </c>
      <c r="C163" s="31" t="s">
        <v>1114</v>
      </c>
      <c r="D163" s="17" t="s">
        <v>66</v>
      </c>
      <c r="E163" s="18">
        <v>260</v>
      </c>
      <c r="F163" s="19">
        <v>94.17</v>
      </c>
      <c r="G163" s="179">
        <f t="shared" si="8"/>
        <v>24484.2</v>
      </c>
      <c r="H163" s="250"/>
    </row>
    <row r="164" spans="1:8" ht="12" x14ac:dyDescent="0.25">
      <c r="A164" s="30"/>
      <c r="B164" s="162"/>
      <c r="C164" s="31"/>
      <c r="D164" s="17"/>
      <c r="E164" s="18"/>
      <c r="F164" s="18"/>
      <c r="G164" s="19"/>
      <c r="H164" s="247"/>
    </row>
    <row r="165" spans="1:8" ht="12" x14ac:dyDescent="0.25">
      <c r="A165" s="147" t="s">
        <v>128</v>
      </c>
      <c r="B165" s="162"/>
      <c r="C165" s="148" t="s">
        <v>137</v>
      </c>
      <c r="D165" s="17"/>
      <c r="E165" s="18"/>
      <c r="F165" s="18"/>
      <c r="G165" s="19"/>
      <c r="H165" s="247"/>
    </row>
    <row r="166" spans="1:8" ht="34.5" x14ac:dyDescent="0.25">
      <c r="A166" s="30" t="s">
        <v>138</v>
      </c>
      <c r="B166" s="162" t="s">
        <v>111</v>
      </c>
      <c r="C166" s="31" t="s">
        <v>74</v>
      </c>
      <c r="D166" s="17" t="s">
        <v>66</v>
      </c>
      <c r="E166" s="18">
        <v>2847.6</v>
      </c>
      <c r="F166" s="18">
        <v>3.41</v>
      </c>
      <c r="G166" s="179">
        <f t="shared" ref="G166:G173" si="9">ROUND(E166*F166,2)</f>
        <v>9710.32</v>
      </c>
      <c r="H166" s="247"/>
    </row>
    <row r="167" spans="1:8" ht="46" x14ac:dyDescent="0.25">
      <c r="A167" s="30" t="s">
        <v>139</v>
      </c>
      <c r="B167" s="162" t="s">
        <v>112</v>
      </c>
      <c r="C167" s="31" t="s">
        <v>82</v>
      </c>
      <c r="D167" s="17" t="s">
        <v>66</v>
      </c>
      <c r="E167" s="18">
        <v>2626</v>
      </c>
      <c r="F167" s="18">
        <v>29.2</v>
      </c>
      <c r="G167" s="179">
        <f t="shared" si="9"/>
        <v>76679.199999999997</v>
      </c>
      <c r="H167" s="247"/>
    </row>
    <row r="168" spans="1:8" ht="57.5" x14ac:dyDescent="0.25">
      <c r="A168" s="30" t="s">
        <v>140</v>
      </c>
      <c r="B168" s="162" t="s">
        <v>113</v>
      </c>
      <c r="C168" s="31" t="s">
        <v>105</v>
      </c>
      <c r="D168" s="17" t="s">
        <v>66</v>
      </c>
      <c r="E168" s="18">
        <v>401.6</v>
      </c>
      <c r="F168" s="18">
        <v>25.83</v>
      </c>
      <c r="G168" s="179">
        <f t="shared" si="9"/>
        <v>10373.33</v>
      </c>
      <c r="H168" s="247"/>
    </row>
    <row r="169" spans="1:8" ht="34.5" x14ac:dyDescent="0.25">
      <c r="A169" s="30" t="s">
        <v>141</v>
      </c>
      <c r="B169" s="162" t="s">
        <v>350</v>
      </c>
      <c r="C169" s="31" t="s">
        <v>787</v>
      </c>
      <c r="D169" s="17" t="s">
        <v>66</v>
      </c>
      <c r="E169" s="18">
        <v>242</v>
      </c>
      <c r="F169" s="19">
        <v>63.45</v>
      </c>
      <c r="G169" s="179">
        <f t="shared" si="9"/>
        <v>15354.9</v>
      </c>
      <c r="H169" s="247"/>
    </row>
    <row r="170" spans="1:8" ht="34.5" x14ac:dyDescent="0.25">
      <c r="A170" s="30" t="s">
        <v>142</v>
      </c>
      <c r="B170" s="162" t="s">
        <v>351</v>
      </c>
      <c r="C170" s="31" t="s">
        <v>788</v>
      </c>
      <c r="D170" s="17" t="s">
        <v>66</v>
      </c>
      <c r="E170" s="18">
        <v>99.6</v>
      </c>
      <c r="F170" s="19">
        <v>80.09</v>
      </c>
      <c r="G170" s="179">
        <f t="shared" si="9"/>
        <v>7976.96</v>
      </c>
      <c r="H170" s="247"/>
    </row>
    <row r="171" spans="1:8" ht="34.5" x14ac:dyDescent="0.25">
      <c r="A171" s="30" t="s">
        <v>200</v>
      </c>
      <c r="B171" s="162" t="s">
        <v>1181</v>
      </c>
      <c r="C171" s="31" t="s">
        <v>1180</v>
      </c>
      <c r="D171" s="17" t="s">
        <v>66</v>
      </c>
      <c r="E171" s="18">
        <v>153</v>
      </c>
      <c r="F171" s="18">
        <v>43.87</v>
      </c>
      <c r="G171" s="19">
        <f t="shared" si="9"/>
        <v>6712.11</v>
      </c>
      <c r="H171" s="247"/>
    </row>
    <row r="172" spans="1:8" ht="34.5" x14ac:dyDescent="0.25">
      <c r="A172" s="30" t="s">
        <v>201</v>
      </c>
      <c r="B172" s="162" t="s">
        <v>582</v>
      </c>
      <c r="C172" s="31" t="s">
        <v>583</v>
      </c>
      <c r="D172" s="17" t="s">
        <v>66</v>
      </c>
      <c r="E172" s="18">
        <v>1232</v>
      </c>
      <c r="F172" s="18">
        <v>6.54</v>
      </c>
      <c r="G172" s="179">
        <f t="shared" si="9"/>
        <v>8057.28</v>
      </c>
      <c r="H172" s="247"/>
    </row>
    <row r="173" spans="1:8" ht="46" x14ac:dyDescent="0.25">
      <c r="A173" s="30" t="s">
        <v>1179</v>
      </c>
      <c r="B173" s="162" t="s">
        <v>292</v>
      </c>
      <c r="C173" s="31" t="s">
        <v>293</v>
      </c>
      <c r="D173" s="17" t="s">
        <v>66</v>
      </c>
      <c r="E173" s="18">
        <v>1232</v>
      </c>
      <c r="F173" s="18">
        <v>42.38</v>
      </c>
      <c r="G173" s="179">
        <f t="shared" si="9"/>
        <v>52212.160000000003</v>
      </c>
      <c r="H173" s="247"/>
    </row>
    <row r="174" spans="1:8" ht="12" x14ac:dyDescent="0.25">
      <c r="A174" s="30"/>
      <c r="B174" s="162"/>
      <c r="C174" s="31"/>
      <c r="D174" s="17"/>
      <c r="E174" s="18"/>
      <c r="F174" s="18"/>
      <c r="G174" s="19"/>
      <c r="H174" s="247"/>
    </row>
    <row r="175" spans="1:8" ht="12" x14ac:dyDescent="0.25">
      <c r="A175" s="147" t="s">
        <v>129</v>
      </c>
      <c r="B175" s="162"/>
      <c r="C175" s="148" t="s">
        <v>143</v>
      </c>
      <c r="D175" s="17"/>
      <c r="E175" s="18"/>
      <c r="F175" s="18"/>
      <c r="G175" s="19"/>
      <c r="H175" s="247"/>
    </row>
    <row r="176" spans="1:8" ht="34.5" x14ac:dyDescent="0.25">
      <c r="A176" s="30" t="s">
        <v>144</v>
      </c>
      <c r="B176" s="162" t="s">
        <v>294</v>
      </c>
      <c r="C176" s="31" t="s">
        <v>296</v>
      </c>
      <c r="D176" s="17" t="s">
        <v>66</v>
      </c>
      <c r="E176" s="18">
        <v>396</v>
      </c>
      <c r="F176" s="19">
        <v>48.18</v>
      </c>
      <c r="G176" s="179">
        <f t="shared" ref="G176:G179" si="10">ROUND(E176*F176,2)</f>
        <v>19079.28</v>
      </c>
      <c r="H176" s="247"/>
    </row>
    <row r="177" spans="1:8" ht="23" x14ac:dyDescent="0.25">
      <c r="A177" s="30" t="s">
        <v>223</v>
      </c>
      <c r="B177" s="162" t="s">
        <v>295</v>
      </c>
      <c r="C177" s="31" t="s">
        <v>297</v>
      </c>
      <c r="D177" s="17" t="s">
        <v>66</v>
      </c>
      <c r="E177" s="18">
        <v>42</v>
      </c>
      <c r="F177" s="19">
        <v>23.38</v>
      </c>
      <c r="G177" s="179">
        <f t="shared" si="10"/>
        <v>981.96</v>
      </c>
      <c r="H177" s="247"/>
    </row>
    <row r="178" spans="1:8" ht="34.5" x14ac:dyDescent="0.25">
      <c r="A178" s="30" t="s">
        <v>745</v>
      </c>
      <c r="B178" s="162" t="s">
        <v>741</v>
      </c>
      <c r="C178" s="31" t="s">
        <v>743</v>
      </c>
      <c r="D178" s="17" t="s">
        <v>66</v>
      </c>
      <c r="E178" s="18">
        <v>14.4</v>
      </c>
      <c r="F178" s="18">
        <v>4.59</v>
      </c>
      <c r="G178" s="179">
        <f t="shared" si="10"/>
        <v>66.099999999999994</v>
      </c>
      <c r="H178" s="247"/>
    </row>
    <row r="179" spans="1:8" ht="46" x14ac:dyDescent="0.25">
      <c r="A179" s="30" t="s">
        <v>746</v>
      </c>
      <c r="B179" s="162" t="s">
        <v>742</v>
      </c>
      <c r="C179" s="31" t="s">
        <v>744</v>
      </c>
      <c r="D179" s="17" t="s">
        <v>66</v>
      </c>
      <c r="E179" s="18">
        <v>14.4</v>
      </c>
      <c r="F179" s="18">
        <v>36.47</v>
      </c>
      <c r="G179" s="179">
        <f t="shared" si="10"/>
        <v>525.16999999999996</v>
      </c>
      <c r="H179" s="247"/>
    </row>
    <row r="180" spans="1:8" ht="12" x14ac:dyDescent="0.25">
      <c r="A180" s="30"/>
      <c r="B180" s="162"/>
      <c r="C180" s="31"/>
      <c r="D180" s="17"/>
      <c r="E180" s="18"/>
      <c r="F180" s="18"/>
      <c r="G180" s="19"/>
      <c r="H180" s="247"/>
    </row>
    <row r="181" spans="1:8" ht="12" x14ac:dyDescent="0.25">
      <c r="A181" s="30"/>
      <c r="B181" s="162"/>
      <c r="C181" s="31"/>
      <c r="D181" s="17"/>
      <c r="E181" s="18"/>
      <c r="F181" s="18"/>
      <c r="G181" s="19"/>
      <c r="H181" s="247"/>
    </row>
    <row r="182" spans="1:8" x14ac:dyDescent="0.25">
      <c r="A182" s="25" t="s">
        <v>145</v>
      </c>
      <c r="B182" s="161"/>
      <c r="C182" s="26" t="s">
        <v>146</v>
      </c>
      <c r="D182" s="144"/>
      <c r="E182" s="145"/>
      <c r="F182" s="145"/>
      <c r="G182" s="146"/>
      <c r="H182" s="249"/>
    </row>
    <row r="183" spans="1:8" ht="24" x14ac:dyDescent="0.3">
      <c r="A183" s="147" t="s">
        <v>147</v>
      </c>
      <c r="B183" s="162"/>
      <c r="C183" s="148" t="s">
        <v>224</v>
      </c>
      <c r="D183" s="27"/>
      <c r="E183" s="28"/>
      <c r="F183" s="28"/>
      <c r="G183" s="29"/>
      <c r="H183" s="249"/>
    </row>
    <row r="184" spans="1:8" ht="57.5" x14ac:dyDescent="0.25">
      <c r="A184" s="30" t="s">
        <v>148</v>
      </c>
      <c r="B184" s="162" t="s">
        <v>592</v>
      </c>
      <c r="C184" s="31" t="s">
        <v>805</v>
      </c>
      <c r="D184" s="17" t="s">
        <v>28</v>
      </c>
      <c r="E184" s="18">
        <v>10</v>
      </c>
      <c r="F184" s="19">
        <v>1347.6599999999999</v>
      </c>
      <c r="G184" s="179">
        <f t="shared" ref="G184:G185" si="11">ROUND(E184*F184,2)</f>
        <v>13476.6</v>
      </c>
      <c r="H184" s="247"/>
    </row>
    <row r="185" spans="1:8" ht="57.5" x14ac:dyDescent="0.25">
      <c r="A185" s="30" t="s">
        <v>149</v>
      </c>
      <c r="B185" s="162" t="s">
        <v>352</v>
      </c>
      <c r="C185" s="31" t="s">
        <v>806</v>
      </c>
      <c r="D185" s="17" t="s">
        <v>28</v>
      </c>
      <c r="E185" s="18">
        <v>1</v>
      </c>
      <c r="F185" s="19">
        <v>1186.3500000000001</v>
      </c>
      <c r="G185" s="179">
        <f t="shared" si="11"/>
        <v>1186.3499999999999</v>
      </c>
      <c r="H185" s="247"/>
    </row>
    <row r="186" spans="1:8" ht="12" x14ac:dyDescent="0.25">
      <c r="A186" s="30"/>
      <c r="B186" s="162"/>
      <c r="C186" s="31"/>
      <c r="D186" s="17"/>
      <c r="E186" s="18"/>
      <c r="F186" s="19"/>
      <c r="G186" s="19"/>
      <c r="H186" s="247"/>
    </row>
    <row r="187" spans="1:8" ht="24" x14ac:dyDescent="0.25">
      <c r="A187" s="147" t="s">
        <v>747</v>
      </c>
      <c r="B187" s="162"/>
      <c r="C187" s="148" t="s">
        <v>298</v>
      </c>
      <c r="D187" s="17"/>
      <c r="E187" s="18"/>
      <c r="F187" s="18"/>
      <c r="G187" s="19"/>
      <c r="H187" s="247"/>
    </row>
    <row r="188" spans="1:8" ht="24" x14ac:dyDescent="0.25">
      <c r="A188" s="30" t="s">
        <v>748</v>
      </c>
      <c r="B188" s="162" t="s">
        <v>593</v>
      </c>
      <c r="C188" s="31" t="s">
        <v>749</v>
      </c>
      <c r="D188" s="17" t="s">
        <v>28</v>
      </c>
      <c r="E188" s="18">
        <v>10</v>
      </c>
      <c r="F188" s="19">
        <v>1017.5</v>
      </c>
      <c r="G188" s="179">
        <f t="shared" ref="G188:G208" si="12">ROUND(E188*F188,2)</f>
        <v>10175</v>
      </c>
      <c r="H188" s="247"/>
    </row>
    <row r="189" spans="1:8" ht="24" x14ac:dyDescent="0.25">
      <c r="A189" s="30" t="s">
        <v>751</v>
      </c>
      <c r="B189" s="162" t="s">
        <v>353</v>
      </c>
      <c r="C189" s="31" t="s">
        <v>750</v>
      </c>
      <c r="D189" s="17" t="s">
        <v>28</v>
      </c>
      <c r="E189" s="18">
        <v>3</v>
      </c>
      <c r="F189" s="19">
        <v>1279.4199999999998</v>
      </c>
      <c r="G189" s="179">
        <f t="shared" si="12"/>
        <v>3838.26</v>
      </c>
      <c r="H189" s="247"/>
    </row>
    <row r="190" spans="1:8" ht="24" x14ac:dyDescent="0.25">
      <c r="A190" s="30" t="s">
        <v>752</v>
      </c>
      <c r="B190" s="162" t="s">
        <v>354</v>
      </c>
      <c r="C190" s="31" t="s">
        <v>781</v>
      </c>
      <c r="D190" s="17" t="s">
        <v>28</v>
      </c>
      <c r="E190" s="18">
        <v>7</v>
      </c>
      <c r="F190" s="19">
        <v>720.13</v>
      </c>
      <c r="G190" s="179">
        <f t="shared" si="12"/>
        <v>5040.91</v>
      </c>
      <c r="H190" s="247"/>
    </row>
    <row r="191" spans="1:8" ht="34.5" x14ac:dyDescent="0.25">
      <c r="A191" s="30" t="s">
        <v>753</v>
      </c>
      <c r="B191" s="162" t="s">
        <v>355</v>
      </c>
      <c r="C191" s="31" t="s">
        <v>782</v>
      </c>
      <c r="D191" s="17" t="s">
        <v>28</v>
      </c>
      <c r="E191" s="18">
        <v>2</v>
      </c>
      <c r="F191" s="19">
        <v>1160.8200000000002</v>
      </c>
      <c r="G191" s="179">
        <f t="shared" si="12"/>
        <v>2321.64</v>
      </c>
      <c r="H191" s="247"/>
    </row>
    <row r="192" spans="1:8" ht="12" x14ac:dyDescent="0.25">
      <c r="A192" s="30"/>
      <c r="B192" s="162"/>
      <c r="C192" s="31"/>
      <c r="D192" s="17"/>
      <c r="E192" s="18"/>
      <c r="F192" s="18"/>
      <c r="G192" s="179"/>
      <c r="H192" s="247"/>
    </row>
    <row r="193" spans="1:8" ht="12" x14ac:dyDescent="0.3">
      <c r="A193" s="147" t="s">
        <v>150</v>
      </c>
      <c r="B193" s="162"/>
      <c r="C193" s="148" t="s">
        <v>1046</v>
      </c>
      <c r="D193" s="27"/>
      <c r="E193" s="28"/>
      <c r="F193" s="28"/>
      <c r="G193" s="29"/>
      <c r="H193" s="249"/>
    </row>
    <row r="194" spans="1:8" ht="57.5" x14ac:dyDescent="0.25">
      <c r="A194" s="30" t="s">
        <v>151</v>
      </c>
      <c r="B194" s="162" t="s">
        <v>356</v>
      </c>
      <c r="C194" s="31" t="s">
        <v>1065</v>
      </c>
      <c r="D194" s="17" t="s">
        <v>28</v>
      </c>
      <c r="E194" s="18">
        <v>1</v>
      </c>
      <c r="F194" s="19">
        <v>11940.74</v>
      </c>
      <c r="G194" s="179">
        <f t="shared" si="12"/>
        <v>11940.74</v>
      </c>
      <c r="H194" s="247"/>
    </row>
    <row r="195" spans="1:8" ht="57.5" x14ac:dyDescent="0.25">
      <c r="A195" s="30" t="s">
        <v>1030</v>
      </c>
      <c r="B195" s="162" t="s">
        <v>357</v>
      </c>
      <c r="C195" s="31" t="s">
        <v>1066</v>
      </c>
      <c r="D195" s="17" t="s">
        <v>28</v>
      </c>
      <c r="E195" s="18">
        <v>1</v>
      </c>
      <c r="F195" s="19">
        <v>11940.74</v>
      </c>
      <c r="G195" s="179">
        <f t="shared" si="12"/>
        <v>11940.74</v>
      </c>
      <c r="H195" s="247"/>
    </row>
    <row r="196" spans="1:8" ht="57.5" x14ac:dyDescent="0.25">
      <c r="A196" s="30" t="s">
        <v>202</v>
      </c>
      <c r="B196" s="162" t="s">
        <v>358</v>
      </c>
      <c r="C196" s="31" t="s">
        <v>1067</v>
      </c>
      <c r="D196" s="17" t="s">
        <v>28</v>
      </c>
      <c r="E196" s="18">
        <v>1</v>
      </c>
      <c r="F196" s="19">
        <v>12113.85</v>
      </c>
      <c r="G196" s="179">
        <f t="shared" si="12"/>
        <v>12113.85</v>
      </c>
      <c r="H196" s="247"/>
    </row>
    <row r="197" spans="1:8" ht="57.5" x14ac:dyDescent="0.25">
      <c r="A197" s="30" t="s">
        <v>1031</v>
      </c>
      <c r="B197" s="162" t="s">
        <v>359</v>
      </c>
      <c r="C197" s="31" t="s">
        <v>1068</v>
      </c>
      <c r="D197" s="17" t="s">
        <v>28</v>
      </c>
      <c r="E197" s="18">
        <v>1</v>
      </c>
      <c r="F197" s="19">
        <v>12780.22</v>
      </c>
      <c r="G197" s="179">
        <f t="shared" si="12"/>
        <v>12780.22</v>
      </c>
      <c r="H197" s="247"/>
    </row>
    <row r="198" spans="1:8" ht="57.5" x14ac:dyDescent="0.25">
      <c r="A198" s="30" t="s">
        <v>1032</v>
      </c>
      <c r="B198" s="162" t="s">
        <v>360</v>
      </c>
      <c r="C198" s="31" t="s">
        <v>1069</v>
      </c>
      <c r="D198" s="17" t="s">
        <v>28</v>
      </c>
      <c r="E198" s="18">
        <v>1</v>
      </c>
      <c r="F198" s="19">
        <v>6365.19</v>
      </c>
      <c r="G198" s="179">
        <f t="shared" si="12"/>
        <v>6365.19</v>
      </c>
      <c r="H198" s="247"/>
    </row>
    <row r="199" spans="1:8" ht="57.5" x14ac:dyDescent="0.25">
      <c r="A199" s="30" t="s">
        <v>1033</v>
      </c>
      <c r="B199" s="162" t="s">
        <v>361</v>
      </c>
      <c r="C199" s="31" t="s">
        <v>1070</v>
      </c>
      <c r="D199" s="17" t="s">
        <v>28</v>
      </c>
      <c r="E199" s="18">
        <v>1</v>
      </c>
      <c r="F199" s="19">
        <v>6365.19</v>
      </c>
      <c r="G199" s="179">
        <f t="shared" si="12"/>
        <v>6365.19</v>
      </c>
      <c r="H199" s="247"/>
    </row>
    <row r="200" spans="1:8" ht="57.5" x14ac:dyDescent="0.25">
      <c r="A200" s="30" t="s">
        <v>1034</v>
      </c>
      <c r="B200" s="162" t="s">
        <v>362</v>
      </c>
      <c r="C200" s="31" t="s">
        <v>1071</v>
      </c>
      <c r="D200" s="17" t="s">
        <v>28</v>
      </c>
      <c r="E200" s="18">
        <v>1</v>
      </c>
      <c r="F200" s="19">
        <v>11940.74</v>
      </c>
      <c r="G200" s="179">
        <f t="shared" si="12"/>
        <v>11940.74</v>
      </c>
      <c r="H200" s="247"/>
    </row>
    <row r="201" spans="1:8" ht="57.5" x14ac:dyDescent="0.25">
      <c r="A201" s="30" t="s">
        <v>1035</v>
      </c>
      <c r="B201" s="162" t="s">
        <v>363</v>
      </c>
      <c r="C201" s="31" t="s">
        <v>1072</v>
      </c>
      <c r="D201" s="17" t="s">
        <v>28</v>
      </c>
      <c r="E201" s="18">
        <v>1</v>
      </c>
      <c r="F201" s="19">
        <v>11940.74</v>
      </c>
      <c r="G201" s="179">
        <f t="shared" si="12"/>
        <v>11940.74</v>
      </c>
      <c r="H201" s="247"/>
    </row>
    <row r="202" spans="1:8" ht="57.5" x14ac:dyDescent="0.25">
      <c r="A202" s="30" t="s">
        <v>1036</v>
      </c>
      <c r="B202" s="162" t="s">
        <v>364</v>
      </c>
      <c r="C202" s="31" t="s">
        <v>1073</v>
      </c>
      <c r="D202" s="17" t="s">
        <v>28</v>
      </c>
      <c r="E202" s="18">
        <v>1</v>
      </c>
      <c r="F202" s="19">
        <v>11940.74</v>
      </c>
      <c r="G202" s="179">
        <f t="shared" si="12"/>
        <v>11940.74</v>
      </c>
      <c r="H202" s="247"/>
    </row>
    <row r="203" spans="1:8" ht="57.5" x14ac:dyDescent="0.25">
      <c r="A203" s="30" t="s">
        <v>1037</v>
      </c>
      <c r="B203" s="162" t="s">
        <v>365</v>
      </c>
      <c r="C203" s="31" t="s">
        <v>1074</v>
      </c>
      <c r="D203" s="17" t="s">
        <v>28</v>
      </c>
      <c r="E203" s="18">
        <v>1</v>
      </c>
      <c r="F203" s="19">
        <v>11940.74</v>
      </c>
      <c r="G203" s="179">
        <f t="shared" si="12"/>
        <v>11940.74</v>
      </c>
      <c r="H203" s="247"/>
    </row>
    <row r="204" spans="1:8" ht="57.5" x14ac:dyDescent="0.25">
      <c r="A204" s="30" t="s">
        <v>1038</v>
      </c>
      <c r="B204" s="162" t="s">
        <v>366</v>
      </c>
      <c r="C204" s="31" t="s">
        <v>1075</v>
      </c>
      <c r="D204" s="17" t="s">
        <v>28</v>
      </c>
      <c r="E204" s="18">
        <v>1</v>
      </c>
      <c r="F204" s="19">
        <v>12113.85</v>
      </c>
      <c r="G204" s="179">
        <f t="shared" si="12"/>
        <v>12113.85</v>
      </c>
      <c r="H204" s="247"/>
    </row>
    <row r="205" spans="1:8" ht="57.5" x14ac:dyDescent="0.25">
      <c r="A205" s="30" t="s">
        <v>1039</v>
      </c>
      <c r="B205" s="162" t="s">
        <v>367</v>
      </c>
      <c r="C205" s="31" t="s">
        <v>1076</v>
      </c>
      <c r="D205" s="17" t="s">
        <v>28</v>
      </c>
      <c r="E205" s="18">
        <v>1</v>
      </c>
      <c r="F205" s="19">
        <v>12780.22</v>
      </c>
      <c r="G205" s="179">
        <f t="shared" si="12"/>
        <v>12780.22</v>
      </c>
      <c r="H205" s="247"/>
    </row>
    <row r="206" spans="1:8" ht="57.5" x14ac:dyDescent="0.25">
      <c r="A206" s="30" t="s">
        <v>1040</v>
      </c>
      <c r="B206" s="162" t="s">
        <v>368</v>
      </c>
      <c r="C206" s="31" t="s">
        <v>1077</v>
      </c>
      <c r="D206" s="17" t="s">
        <v>28</v>
      </c>
      <c r="E206" s="18">
        <v>1</v>
      </c>
      <c r="F206" s="19">
        <v>6365.19</v>
      </c>
      <c r="G206" s="179">
        <f t="shared" si="12"/>
        <v>6365.19</v>
      </c>
      <c r="H206" s="247"/>
    </row>
    <row r="207" spans="1:8" ht="57.5" x14ac:dyDescent="0.25">
      <c r="A207" s="30" t="s">
        <v>1041</v>
      </c>
      <c r="B207" s="162" t="s">
        <v>369</v>
      </c>
      <c r="C207" s="31" t="s">
        <v>1078</v>
      </c>
      <c r="D207" s="17" t="s">
        <v>28</v>
      </c>
      <c r="E207" s="18">
        <v>1</v>
      </c>
      <c r="F207" s="19">
        <v>11940.74</v>
      </c>
      <c r="G207" s="179">
        <f t="shared" si="12"/>
        <v>11940.74</v>
      </c>
      <c r="H207" s="247"/>
    </row>
    <row r="208" spans="1:8" ht="57.5" x14ac:dyDescent="0.25">
      <c r="A208" s="30" t="s">
        <v>1042</v>
      </c>
      <c r="B208" s="162" t="s">
        <v>370</v>
      </c>
      <c r="C208" s="31" t="s">
        <v>1079</v>
      </c>
      <c r="D208" s="17" t="s">
        <v>28</v>
      </c>
      <c r="E208" s="18">
        <v>1</v>
      </c>
      <c r="F208" s="19">
        <v>11940.74</v>
      </c>
      <c r="G208" s="179">
        <f t="shared" si="12"/>
        <v>11940.74</v>
      </c>
      <c r="H208" s="247"/>
    </row>
    <row r="209" spans="1:8" ht="12" x14ac:dyDescent="0.25">
      <c r="A209" s="30"/>
      <c r="B209" s="162"/>
      <c r="C209" s="31"/>
      <c r="D209" s="17"/>
      <c r="E209" s="18"/>
      <c r="F209" s="18"/>
      <c r="G209" s="19"/>
      <c r="H209" s="247"/>
    </row>
    <row r="210" spans="1:8" ht="24" x14ac:dyDescent="0.3">
      <c r="A210" s="147" t="s">
        <v>1043</v>
      </c>
      <c r="B210" s="162"/>
      <c r="C210" s="148" t="s">
        <v>299</v>
      </c>
      <c r="D210" s="27"/>
      <c r="E210" s="28"/>
      <c r="F210" s="28"/>
      <c r="G210" s="29"/>
      <c r="H210" s="249"/>
    </row>
    <row r="211" spans="1:8" ht="80.5" x14ac:dyDescent="0.25">
      <c r="A211" s="30" t="s">
        <v>1044</v>
      </c>
      <c r="B211" s="162" t="s">
        <v>371</v>
      </c>
      <c r="C211" s="31" t="s">
        <v>763</v>
      </c>
      <c r="D211" s="17" t="s">
        <v>28</v>
      </c>
      <c r="E211" s="18">
        <v>4</v>
      </c>
      <c r="F211" s="19">
        <v>10743.59</v>
      </c>
      <c r="G211" s="179">
        <f t="shared" ref="G211:G213" si="13">ROUND(E211*F211,2)</f>
        <v>42974.36</v>
      </c>
      <c r="H211" s="247"/>
    </row>
    <row r="212" spans="1:8" ht="23" x14ac:dyDescent="0.25">
      <c r="A212" s="30" t="s">
        <v>1045</v>
      </c>
      <c r="B212" s="162" t="s">
        <v>1193</v>
      </c>
      <c r="C212" s="31" t="s">
        <v>1192</v>
      </c>
      <c r="D212" s="17" t="s">
        <v>12</v>
      </c>
      <c r="E212" s="18">
        <v>11.2</v>
      </c>
      <c r="F212" s="19">
        <v>1084.0999999999999</v>
      </c>
      <c r="G212" s="179">
        <f t="shared" si="13"/>
        <v>12141.92</v>
      </c>
      <c r="H212" s="247"/>
    </row>
    <row r="213" spans="1:8" ht="34.5" x14ac:dyDescent="0.25">
      <c r="A213" s="30" t="s">
        <v>1191</v>
      </c>
      <c r="B213" s="162" t="s">
        <v>372</v>
      </c>
      <c r="C213" s="31" t="s">
        <v>300</v>
      </c>
      <c r="D213" s="17" t="s">
        <v>12</v>
      </c>
      <c r="E213" s="18">
        <v>45.5</v>
      </c>
      <c r="F213" s="19">
        <v>350.73</v>
      </c>
      <c r="G213" s="179">
        <f t="shared" si="13"/>
        <v>15958.22</v>
      </c>
      <c r="H213" s="247"/>
    </row>
    <row r="214" spans="1:8" ht="12" x14ac:dyDescent="0.25">
      <c r="A214" s="30"/>
      <c r="B214" s="162"/>
      <c r="C214" s="31"/>
      <c r="D214" s="17"/>
      <c r="E214" s="18"/>
      <c r="F214" s="18"/>
      <c r="G214" s="19"/>
      <c r="H214" s="247"/>
    </row>
    <row r="215" spans="1:8" ht="12" x14ac:dyDescent="0.25">
      <c r="A215" s="30"/>
      <c r="B215" s="162"/>
      <c r="C215" s="31"/>
      <c r="D215" s="17"/>
      <c r="E215" s="18"/>
      <c r="F215" s="18"/>
      <c r="G215" s="19"/>
      <c r="H215" s="247"/>
    </row>
    <row r="216" spans="1:8" x14ac:dyDescent="0.25">
      <c r="A216" s="25" t="s">
        <v>152</v>
      </c>
      <c r="B216" s="161"/>
      <c r="C216" s="26" t="s">
        <v>153</v>
      </c>
      <c r="D216" s="144"/>
      <c r="E216" s="145"/>
      <c r="F216" s="145"/>
      <c r="G216" s="146"/>
      <c r="H216" s="249"/>
    </row>
    <row r="217" spans="1:8" ht="34.5" x14ac:dyDescent="0.25">
      <c r="A217" s="30" t="s">
        <v>154</v>
      </c>
      <c r="B217" s="162" t="s">
        <v>373</v>
      </c>
      <c r="C217" s="31" t="s">
        <v>789</v>
      </c>
      <c r="D217" s="17" t="s">
        <v>12</v>
      </c>
      <c r="E217" s="18">
        <v>226</v>
      </c>
      <c r="F217" s="19">
        <v>30.29</v>
      </c>
      <c r="G217" s="179">
        <f t="shared" ref="G217:G219" si="14">ROUND(E217*F217,2)</f>
        <v>6845.54</v>
      </c>
      <c r="H217" s="247"/>
    </row>
    <row r="218" spans="1:8" ht="34.5" x14ac:dyDescent="0.25">
      <c r="A218" s="30" t="s">
        <v>155</v>
      </c>
      <c r="B218" s="162" t="s">
        <v>374</v>
      </c>
      <c r="C218" s="31" t="s">
        <v>600</v>
      </c>
      <c r="D218" s="17" t="s">
        <v>12</v>
      </c>
      <c r="E218" s="18">
        <v>52</v>
      </c>
      <c r="F218" s="19">
        <v>79.160000000000011</v>
      </c>
      <c r="G218" s="179">
        <f t="shared" si="14"/>
        <v>4116.32</v>
      </c>
      <c r="H218" s="247"/>
    </row>
    <row r="219" spans="1:8" ht="34.5" x14ac:dyDescent="0.25">
      <c r="A219" s="30" t="s">
        <v>264</v>
      </c>
      <c r="B219" s="162" t="s">
        <v>375</v>
      </c>
      <c r="C219" s="31" t="s">
        <v>601</v>
      </c>
      <c r="D219" s="17" t="s">
        <v>12</v>
      </c>
      <c r="E219" s="18">
        <v>86.1</v>
      </c>
      <c r="F219" s="19">
        <v>95.31</v>
      </c>
      <c r="G219" s="179">
        <f t="shared" si="14"/>
        <v>8206.19</v>
      </c>
      <c r="H219" s="247"/>
    </row>
    <row r="220" spans="1:8" ht="12" x14ac:dyDescent="0.25">
      <c r="A220" s="30"/>
      <c r="B220" s="162"/>
      <c r="C220" s="31"/>
      <c r="D220" s="17"/>
      <c r="E220" s="18"/>
      <c r="F220" s="18"/>
      <c r="G220" s="19"/>
      <c r="H220" s="247"/>
    </row>
    <row r="221" spans="1:8" ht="12" x14ac:dyDescent="0.25">
      <c r="A221" s="30"/>
      <c r="B221" s="162"/>
      <c r="C221" s="31"/>
      <c r="D221" s="17"/>
      <c r="E221" s="18"/>
      <c r="F221" s="18"/>
      <c r="G221" s="19"/>
      <c r="H221" s="247"/>
    </row>
    <row r="222" spans="1:8" x14ac:dyDescent="0.25">
      <c r="A222" s="25" t="s">
        <v>156</v>
      </c>
      <c r="B222" s="161"/>
      <c r="C222" s="26" t="s">
        <v>157</v>
      </c>
      <c r="D222" s="144"/>
      <c r="E222" s="145"/>
      <c r="F222" s="145"/>
      <c r="G222" s="146"/>
      <c r="H222" s="249"/>
    </row>
    <row r="223" spans="1:8" ht="23" x14ac:dyDescent="0.25">
      <c r="A223" s="30" t="s">
        <v>158</v>
      </c>
      <c r="B223" s="162" t="s">
        <v>178</v>
      </c>
      <c r="C223" s="31" t="s">
        <v>696</v>
      </c>
      <c r="D223" s="17" t="s">
        <v>66</v>
      </c>
      <c r="E223" s="18">
        <v>789</v>
      </c>
      <c r="F223" s="18">
        <v>36.950000000000003</v>
      </c>
      <c r="G223" s="179">
        <f t="shared" ref="G223:G236" si="15">ROUND(E223*F223,2)</f>
        <v>29153.55</v>
      </c>
      <c r="H223" s="247"/>
    </row>
    <row r="224" spans="1:8" ht="24" x14ac:dyDescent="0.25">
      <c r="A224" s="30" t="s">
        <v>159</v>
      </c>
      <c r="B224" s="162" t="s">
        <v>594</v>
      </c>
      <c r="C224" s="177" t="s">
        <v>1203</v>
      </c>
      <c r="D224" s="39" t="s">
        <v>66</v>
      </c>
      <c r="E224" s="18">
        <v>1140</v>
      </c>
      <c r="F224" s="19">
        <v>114.27</v>
      </c>
      <c r="G224" s="179">
        <f t="shared" si="15"/>
        <v>130267.8</v>
      </c>
      <c r="H224" s="247"/>
    </row>
    <row r="225" spans="1:8" ht="23" x14ac:dyDescent="0.25">
      <c r="A225" s="30" t="s">
        <v>160</v>
      </c>
      <c r="B225" s="162" t="s">
        <v>114</v>
      </c>
      <c r="C225" s="31" t="s">
        <v>756</v>
      </c>
      <c r="D225" s="17" t="s">
        <v>66</v>
      </c>
      <c r="E225" s="18">
        <v>2800</v>
      </c>
      <c r="F225" s="18">
        <v>1.87</v>
      </c>
      <c r="G225" s="179">
        <f t="shared" si="15"/>
        <v>5236</v>
      </c>
      <c r="H225" s="247"/>
    </row>
    <row r="226" spans="1:8" ht="34.5" x14ac:dyDescent="0.25">
      <c r="A226" s="30" t="s">
        <v>161</v>
      </c>
      <c r="B226" s="162" t="s">
        <v>115</v>
      </c>
      <c r="C226" s="31" t="s">
        <v>755</v>
      </c>
      <c r="D226" s="17" t="s">
        <v>66</v>
      </c>
      <c r="E226" s="18">
        <v>2800</v>
      </c>
      <c r="F226" s="18">
        <v>11.43</v>
      </c>
      <c r="G226" s="179">
        <f t="shared" si="15"/>
        <v>32004</v>
      </c>
      <c r="H226" s="247"/>
    </row>
    <row r="227" spans="1:8" ht="34.5" x14ac:dyDescent="0.25">
      <c r="A227" s="30" t="s">
        <v>162</v>
      </c>
      <c r="B227" s="162" t="s">
        <v>240</v>
      </c>
      <c r="C227" s="31" t="s">
        <v>754</v>
      </c>
      <c r="D227" s="17" t="s">
        <v>66</v>
      </c>
      <c r="E227" s="18">
        <v>2626</v>
      </c>
      <c r="F227" s="18">
        <v>13.27</v>
      </c>
      <c r="G227" s="179">
        <f t="shared" si="15"/>
        <v>34847.019999999997</v>
      </c>
      <c r="H227" s="247"/>
    </row>
    <row r="228" spans="1:8" ht="34.5" x14ac:dyDescent="0.25">
      <c r="A228" s="30" t="s">
        <v>163</v>
      </c>
      <c r="B228" s="162" t="s">
        <v>761</v>
      </c>
      <c r="C228" s="31" t="s">
        <v>762</v>
      </c>
      <c r="D228" s="17" t="s">
        <v>66</v>
      </c>
      <c r="E228" s="18">
        <v>174</v>
      </c>
      <c r="F228" s="18">
        <v>8.3000000000000007</v>
      </c>
      <c r="G228" s="179">
        <f t="shared" si="15"/>
        <v>1444.2</v>
      </c>
      <c r="H228" s="247"/>
    </row>
    <row r="229" spans="1:8" ht="23" x14ac:dyDescent="0.25">
      <c r="A229" s="30" t="s">
        <v>164</v>
      </c>
      <c r="B229" s="162" t="s">
        <v>237</v>
      </c>
      <c r="C229" s="31" t="s">
        <v>757</v>
      </c>
      <c r="D229" s="17" t="s">
        <v>66</v>
      </c>
      <c r="E229" s="18">
        <v>402.4</v>
      </c>
      <c r="F229" s="18">
        <v>2.1800000000000002</v>
      </c>
      <c r="G229" s="179">
        <f t="shared" si="15"/>
        <v>877.23</v>
      </c>
      <c r="H229" s="247"/>
    </row>
    <row r="230" spans="1:8" ht="34.5" x14ac:dyDescent="0.25">
      <c r="A230" s="30" t="s">
        <v>265</v>
      </c>
      <c r="B230" s="162" t="s">
        <v>238</v>
      </c>
      <c r="C230" s="31" t="s">
        <v>758</v>
      </c>
      <c r="D230" s="17" t="s">
        <v>66</v>
      </c>
      <c r="E230" s="18">
        <v>402.4</v>
      </c>
      <c r="F230" s="18">
        <v>20.6</v>
      </c>
      <c r="G230" s="179">
        <f t="shared" si="15"/>
        <v>8289.44</v>
      </c>
      <c r="H230" s="247"/>
    </row>
    <row r="231" spans="1:8" ht="23" x14ac:dyDescent="0.25">
      <c r="A231" s="30" t="s">
        <v>266</v>
      </c>
      <c r="B231" s="162" t="s">
        <v>239</v>
      </c>
      <c r="C231" s="31" t="s">
        <v>759</v>
      </c>
      <c r="D231" s="17" t="s">
        <v>66</v>
      </c>
      <c r="E231" s="18">
        <v>402.4</v>
      </c>
      <c r="F231" s="18">
        <v>14.71</v>
      </c>
      <c r="G231" s="179">
        <f t="shared" si="15"/>
        <v>5919.3</v>
      </c>
      <c r="H231" s="247"/>
    </row>
    <row r="232" spans="1:8" ht="46" x14ac:dyDescent="0.25">
      <c r="A232" s="30" t="s">
        <v>303</v>
      </c>
      <c r="B232" s="162" t="s">
        <v>815</v>
      </c>
      <c r="C232" s="31" t="s">
        <v>816</v>
      </c>
      <c r="D232" s="17" t="s">
        <v>66</v>
      </c>
      <c r="E232" s="18">
        <v>134</v>
      </c>
      <c r="F232" s="18">
        <v>16.98</v>
      </c>
      <c r="G232" s="179">
        <f t="shared" si="15"/>
        <v>2275.3200000000002</v>
      </c>
      <c r="H232" s="247"/>
    </row>
    <row r="233" spans="1:8" ht="46" x14ac:dyDescent="0.25">
      <c r="A233" s="30" t="s">
        <v>304</v>
      </c>
      <c r="B233" s="162" t="s">
        <v>813</v>
      </c>
      <c r="C233" s="31" t="s">
        <v>814</v>
      </c>
      <c r="D233" s="17" t="s">
        <v>66</v>
      </c>
      <c r="E233" s="18">
        <v>134</v>
      </c>
      <c r="F233" s="18">
        <v>15.98</v>
      </c>
      <c r="G233" s="179">
        <f t="shared" si="15"/>
        <v>2141.3200000000002</v>
      </c>
      <c r="H233" s="247"/>
    </row>
    <row r="234" spans="1:8" ht="23" x14ac:dyDescent="0.25">
      <c r="A234" s="30" t="s">
        <v>305</v>
      </c>
      <c r="B234" s="162" t="s">
        <v>301</v>
      </c>
      <c r="C234" s="31" t="s">
        <v>307</v>
      </c>
      <c r="D234" s="17" t="s">
        <v>66</v>
      </c>
      <c r="E234" s="18">
        <v>1432</v>
      </c>
      <c r="F234" s="18">
        <v>2.0099999999999998</v>
      </c>
      <c r="G234" s="179">
        <f t="shared" si="15"/>
        <v>2878.32</v>
      </c>
      <c r="H234" s="247"/>
    </row>
    <row r="235" spans="1:8" ht="23" x14ac:dyDescent="0.25">
      <c r="A235" s="30" t="s">
        <v>306</v>
      </c>
      <c r="B235" s="162" t="s">
        <v>302</v>
      </c>
      <c r="C235" s="31" t="s">
        <v>308</v>
      </c>
      <c r="D235" s="17" t="s">
        <v>66</v>
      </c>
      <c r="E235" s="18">
        <v>1432</v>
      </c>
      <c r="F235" s="18">
        <v>19.23</v>
      </c>
      <c r="G235" s="179">
        <f t="shared" si="15"/>
        <v>27537.360000000001</v>
      </c>
      <c r="H235" s="247"/>
    </row>
    <row r="236" spans="1:8" ht="34.5" x14ac:dyDescent="0.25">
      <c r="A236" s="30" t="s">
        <v>760</v>
      </c>
      <c r="B236" s="162" t="s">
        <v>310</v>
      </c>
      <c r="C236" s="31" t="s">
        <v>309</v>
      </c>
      <c r="D236" s="17" t="s">
        <v>66</v>
      </c>
      <c r="E236" s="18">
        <v>1432</v>
      </c>
      <c r="F236" s="18">
        <v>19.02</v>
      </c>
      <c r="G236" s="179">
        <f t="shared" si="15"/>
        <v>27236.639999999999</v>
      </c>
      <c r="H236" s="247"/>
    </row>
    <row r="237" spans="1:8" ht="12" x14ac:dyDescent="0.25">
      <c r="A237" s="30"/>
      <c r="B237" s="162"/>
      <c r="C237" s="31"/>
      <c r="D237" s="17"/>
      <c r="E237" s="18"/>
      <c r="F237" s="18"/>
      <c r="G237" s="19"/>
      <c r="H237" s="247"/>
    </row>
    <row r="238" spans="1:8" ht="12" x14ac:dyDescent="0.25">
      <c r="A238" s="30"/>
      <c r="B238" s="162"/>
      <c r="C238" s="31"/>
      <c r="D238" s="17"/>
      <c r="E238" s="18"/>
      <c r="F238" s="18"/>
      <c r="G238" s="19"/>
      <c r="H238" s="247"/>
    </row>
    <row r="239" spans="1:8" x14ac:dyDescent="0.25">
      <c r="A239" s="25" t="s">
        <v>165</v>
      </c>
      <c r="B239" s="161"/>
      <c r="C239" s="26" t="s">
        <v>167</v>
      </c>
      <c r="D239" s="17"/>
      <c r="E239" s="18"/>
      <c r="F239" s="18"/>
      <c r="G239" s="19"/>
      <c r="H239" s="247"/>
    </row>
    <row r="240" spans="1:8" ht="12" x14ac:dyDescent="0.3">
      <c r="A240" s="147" t="s">
        <v>166</v>
      </c>
      <c r="B240" s="162"/>
      <c r="C240" s="148" t="s">
        <v>169</v>
      </c>
      <c r="D240" s="27"/>
      <c r="E240" s="28"/>
      <c r="F240" s="28"/>
      <c r="G240" s="29"/>
      <c r="H240" s="249"/>
    </row>
    <row r="241" spans="1:8" ht="24" x14ac:dyDescent="0.25">
      <c r="A241" s="30" t="s">
        <v>168</v>
      </c>
      <c r="B241" s="162" t="s">
        <v>595</v>
      </c>
      <c r="C241" s="31" t="s">
        <v>599</v>
      </c>
      <c r="D241" s="17" t="s">
        <v>66</v>
      </c>
      <c r="E241" s="18">
        <v>5.6</v>
      </c>
      <c r="F241" s="19">
        <v>1361.0900000000001</v>
      </c>
      <c r="G241" s="179">
        <f t="shared" ref="G241:G251" si="16">ROUND(E241*F241,2)</f>
        <v>7622.1</v>
      </c>
      <c r="H241" s="247"/>
    </row>
    <row r="242" spans="1:8" ht="24" x14ac:dyDescent="0.25">
      <c r="A242" s="30" t="s">
        <v>170</v>
      </c>
      <c r="B242" s="162" t="s">
        <v>1048</v>
      </c>
      <c r="C242" s="31" t="s">
        <v>790</v>
      </c>
      <c r="D242" s="17" t="s">
        <v>28</v>
      </c>
      <c r="E242" s="18">
        <v>12</v>
      </c>
      <c r="F242" s="19">
        <v>334.56</v>
      </c>
      <c r="G242" s="179">
        <f t="shared" si="16"/>
        <v>4014.72</v>
      </c>
      <c r="H242" s="247"/>
    </row>
    <row r="243" spans="1:8" ht="34.5" x14ac:dyDescent="0.25">
      <c r="A243" s="30" t="s">
        <v>1054</v>
      </c>
      <c r="B243" s="162" t="s">
        <v>596</v>
      </c>
      <c r="C243" s="31" t="s">
        <v>791</v>
      </c>
      <c r="D243" s="17" t="s">
        <v>28</v>
      </c>
      <c r="E243" s="18">
        <v>12</v>
      </c>
      <c r="F243" s="19">
        <v>325.59000000000003</v>
      </c>
      <c r="G243" s="179">
        <f t="shared" si="16"/>
        <v>3907.08</v>
      </c>
      <c r="H243" s="247"/>
    </row>
    <row r="244" spans="1:8" ht="24" x14ac:dyDescent="0.25">
      <c r="A244" s="30" t="s">
        <v>171</v>
      </c>
      <c r="B244" s="162" t="s">
        <v>376</v>
      </c>
      <c r="C244" s="31" t="s">
        <v>792</v>
      </c>
      <c r="D244" s="17" t="s">
        <v>28</v>
      </c>
      <c r="E244" s="18">
        <v>6</v>
      </c>
      <c r="F244" s="19">
        <v>404.29999999999995</v>
      </c>
      <c r="G244" s="179">
        <f t="shared" si="16"/>
        <v>2425.8000000000002</v>
      </c>
      <c r="H244" s="247"/>
    </row>
    <row r="245" spans="1:8" ht="34.5" x14ac:dyDescent="0.25">
      <c r="A245" s="30" t="s">
        <v>1055</v>
      </c>
      <c r="B245" s="162" t="s">
        <v>377</v>
      </c>
      <c r="C245" s="31" t="s">
        <v>793</v>
      </c>
      <c r="D245" s="17" t="s">
        <v>28</v>
      </c>
      <c r="E245" s="18">
        <v>6</v>
      </c>
      <c r="F245" s="19">
        <v>878.84</v>
      </c>
      <c r="G245" s="179">
        <f t="shared" si="16"/>
        <v>5273.04</v>
      </c>
      <c r="H245" s="247"/>
    </row>
    <row r="246" spans="1:8" ht="24" x14ac:dyDescent="0.25">
      <c r="A246" s="30" t="s">
        <v>1056</v>
      </c>
      <c r="B246" s="162" t="s">
        <v>378</v>
      </c>
      <c r="C246" s="31" t="s">
        <v>1062</v>
      </c>
      <c r="D246" s="17" t="s">
        <v>28</v>
      </c>
      <c r="E246" s="18">
        <v>6</v>
      </c>
      <c r="F246" s="19">
        <v>268.85000000000002</v>
      </c>
      <c r="G246" s="179">
        <f t="shared" si="16"/>
        <v>1613.1</v>
      </c>
      <c r="H246" s="247"/>
    </row>
    <row r="247" spans="1:8" ht="34.5" x14ac:dyDescent="0.25">
      <c r="A247" s="30" t="s">
        <v>172</v>
      </c>
      <c r="B247" s="162" t="s">
        <v>379</v>
      </c>
      <c r="C247" s="31" t="s">
        <v>794</v>
      </c>
      <c r="D247" s="17" t="s">
        <v>28</v>
      </c>
      <c r="E247" s="18">
        <v>2</v>
      </c>
      <c r="F247" s="19">
        <v>1156.94</v>
      </c>
      <c r="G247" s="179">
        <f t="shared" si="16"/>
        <v>2313.88</v>
      </c>
      <c r="H247" s="247"/>
    </row>
    <row r="248" spans="1:8" ht="34.5" x14ac:dyDescent="0.25">
      <c r="A248" s="30" t="s">
        <v>173</v>
      </c>
      <c r="B248" s="162" t="s">
        <v>380</v>
      </c>
      <c r="C248" s="31" t="s">
        <v>1053</v>
      </c>
      <c r="D248" s="17" t="s">
        <v>28</v>
      </c>
      <c r="E248" s="18">
        <v>4</v>
      </c>
      <c r="F248" s="19">
        <v>392.88999999999993</v>
      </c>
      <c r="G248" s="179">
        <f t="shared" si="16"/>
        <v>1571.56</v>
      </c>
      <c r="H248" s="247"/>
    </row>
    <row r="249" spans="1:8" ht="24" x14ac:dyDescent="0.25">
      <c r="A249" s="30" t="s">
        <v>174</v>
      </c>
      <c r="B249" s="162" t="s">
        <v>381</v>
      </c>
      <c r="C249" s="31" t="s">
        <v>1052</v>
      </c>
      <c r="D249" s="17" t="s">
        <v>28</v>
      </c>
      <c r="E249" s="18">
        <v>4</v>
      </c>
      <c r="F249" s="19">
        <v>449.62999999999994</v>
      </c>
      <c r="G249" s="179">
        <f t="shared" si="16"/>
        <v>1798.52</v>
      </c>
      <c r="H249" s="247"/>
    </row>
    <row r="250" spans="1:8" ht="24" x14ac:dyDescent="0.25">
      <c r="A250" s="30" t="s">
        <v>1057</v>
      </c>
      <c r="B250" s="162" t="s">
        <v>382</v>
      </c>
      <c r="C250" s="31" t="s">
        <v>795</v>
      </c>
      <c r="D250" s="17" t="s">
        <v>28</v>
      </c>
      <c r="E250" s="18">
        <v>2</v>
      </c>
      <c r="F250" s="19">
        <v>262.07</v>
      </c>
      <c r="G250" s="179">
        <f t="shared" si="16"/>
        <v>524.14</v>
      </c>
      <c r="H250" s="247"/>
    </row>
    <row r="251" spans="1:8" ht="23" x14ac:dyDescent="0.25">
      <c r="A251" s="30" t="s">
        <v>1061</v>
      </c>
      <c r="B251" s="162" t="s">
        <v>311</v>
      </c>
      <c r="C251" s="31" t="s">
        <v>697</v>
      </c>
      <c r="D251" s="17" t="s">
        <v>66</v>
      </c>
      <c r="E251" s="18">
        <v>14</v>
      </c>
      <c r="F251" s="19">
        <v>606.63</v>
      </c>
      <c r="G251" s="179">
        <f t="shared" si="16"/>
        <v>8492.82</v>
      </c>
      <c r="H251" s="247"/>
    </row>
    <row r="252" spans="1:8" ht="12" x14ac:dyDescent="0.25">
      <c r="A252" s="30"/>
      <c r="B252" s="162"/>
      <c r="C252" s="31"/>
      <c r="D252" s="17"/>
      <c r="E252" s="18"/>
      <c r="F252" s="18"/>
      <c r="G252" s="19"/>
      <c r="H252" s="247"/>
    </row>
    <row r="253" spans="1:8" x14ac:dyDescent="0.25">
      <c r="A253" s="182" t="s">
        <v>175</v>
      </c>
      <c r="B253" s="161"/>
      <c r="C253" s="183" t="s">
        <v>734</v>
      </c>
      <c r="D253" s="39"/>
      <c r="E253" s="178"/>
      <c r="F253" s="18"/>
      <c r="G253" s="19"/>
      <c r="H253" s="247"/>
    </row>
    <row r="254" spans="1:8" ht="34.5" x14ac:dyDescent="0.25">
      <c r="A254" s="37" t="s">
        <v>177</v>
      </c>
      <c r="B254" s="162" t="s">
        <v>383</v>
      </c>
      <c r="C254" s="177" t="s">
        <v>735</v>
      </c>
      <c r="D254" s="39" t="s">
        <v>736</v>
      </c>
      <c r="E254" s="178">
        <v>1</v>
      </c>
      <c r="F254" s="19">
        <v>3485.92</v>
      </c>
      <c r="G254" s="179">
        <f t="shared" ref="G254:G260" si="17">ROUND(E254*F254,2)</f>
        <v>3485.92</v>
      </c>
      <c r="H254" s="247"/>
    </row>
    <row r="255" spans="1:8" ht="46" x14ac:dyDescent="0.25">
      <c r="A255" s="37" t="s">
        <v>764</v>
      </c>
      <c r="B255" s="162" t="s">
        <v>384</v>
      </c>
      <c r="C255" s="177" t="s">
        <v>784</v>
      </c>
      <c r="D255" s="39" t="s">
        <v>736</v>
      </c>
      <c r="E255" s="178">
        <v>1</v>
      </c>
      <c r="F255" s="19">
        <v>2216.84</v>
      </c>
      <c r="G255" s="179">
        <f t="shared" si="17"/>
        <v>2216.84</v>
      </c>
      <c r="H255" s="247"/>
    </row>
    <row r="256" spans="1:8" ht="34.5" x14ac:dyDescent="0.25">
      <c r="A256" s="37" t="s">
        <v>765</v>
      </c>
      <c r="B256" s="162" t="s">
        <v>385</v>
      </c>
      <c r="C256" s="177" t="s">
        <v>737</v>
      </c>
      <c r="D256" s="39" t="s">
        <v>736</v>
      </c>
      <c r="E256" s="178">
        <v>1</v>
      </c>
      <c r="F256" s="19">
        <v>8900.93</v>
      </c>
      <c r="G256" s="179">
        <f t="shared" si="17"/>
        <v>8900.93</v>
      </c>
      <c r="H256" s="247"/>
    </row>
    <row r="257" spans="1:8" ht="24" x14ac:dyDescent="0.25">
      <c r="A257" s="37" t="s">
        <v>766</v>
      </c>
      <c r="B257" s="162" t="s">
        <v>386</v>
      </c>
      <c r="C257" s="177" t="s">
        <v>785</v>
      </c>
      <c r="D257" s="39" t="s">
        <v>28</v>
      </c>
      <c r="E257" s="178">
        <v>1</v>
      </c>
      <c r="F257" s="19">
        <v>5571.27</v>
      </c>
      <c r="G257" s="179">
        <f t="shared" si="17"/>
        <v>5571.27</v>
      </c>
      <c r="H257" s="247"/>
    </row>
    <row r="258" spans="1:8" ht="34.5" x14ac:dyDescent="0.25">
      <c r="A258" s="37" t="s">
        <v>767</v>
      </c>
      <c r="B258" s="162" t="s">
        <v>387</v>
      </c>
      <c r="C258" s="177" t="s">
        <v>796</v>
      </c>
      <c r="D258" s="39" t="s">
        <v>709</v>
      </c>
      <c r="E258" s="178">
        <v>1</v>
      </c>
      <c r="F258" s="19">
        <v>35000</v>
      </c>
      <c r="G258" s="179">
        <f t="shared" si="17"/>
        <v>35000</v>
      </c>
      <c r="H258" s="247"/>
    </row>
    <row r="259" spans="1:8" ht="46" x14ac:dyDescent="0.25">
      <c r="A259" s="37" t="s">
        <v>768</v>
      </c>
      <c r="B259" s="162" t="s">
        <v>388</v>
      </c>
      <c r="C259" s="177" t="s">
        <v>797</v>
      </c>
      <c r="D259" s="39" t="s">
        <v>709</v>
      </c>
      <c r="E259" s="178">
        <v>2</v>
      </c>
      <c r="F259" s="19">
        <v>7500</v>
      </c>
      <c r="G259" s="179">
        <f t="shared" si="17"/>
        <v>15000</v>
      </c>
      <c r="H259" s="247"/>
    </row>
    <row r="260" spans="1:8" ht="34.5" x14ac:dyDescent="0.25">
      <c r="A260" s="37" t="s">
        <v>1194</v>
      </c>
      <c r="B260" s="162" t="s">
        <v>1136</v>
      </c>
      <c r="C260" s="177" t="s">
        <v>1196</v>
      </c>
      <c r="D260" s="39" t="s">
        <v>1195</v>
      </c>
      <c r="E260" s="178">
        <v>1872</v>
      </c>
      <c r="F260" s="19">
        <v>10.9</v>
      </c>
      <c r="G260" s="179">
        <f t="shared" si="17"/>
        <v>20404.8</v>
      </c>
      <c r="H260" s="247"/>
    </row>
    <row r="261" spans="1:8" ht="12" x14ac:dyDescent="0.25">
      <c r="A261" s="30"/>
      <c r="B261" s="162"/>
      <c r="C261" s="31"/>
      <c r="D261" s="17"/>
      <c r="E261" s="18"/>
      <c r="F261" s="18"/>
      <c r="G261" s="19"/>
      <c r="H261" s="247"/>
    </row>
    <row r="262" spans="1:8" x14ac:dyDescent="0.25">
      <c r="A262" s="25" t="s">
        <v>769</v>
      </c>
      <c r="B262" s="161"/>
      <c r="C262" s="26" t="s">
        <v>176</v>
      </c>
      <c r="D262" s="17"/>
      <c r="E262" s="18"/>
      <c r="F262" s="18"/>
      <c r="G262" s="19"/>
      <c r="H262" s="247"/>
    </row>
    <row r="263" spans="1:8" ht="46" x14ac:dyDescent="0.25">
      <c r="A263" s="30" t="s">
        <v>770</v>
      </c>
      <c r="B263" s="162" t="s">
        <v>389</v>
      </c>
      <c r="C263" s="31" t="s">
        <v>14</v>
      </c>
      <c r="D263" s="17" t="s">
        <v>66</v>
      </c>
      <c r="E263" s="18">
        <v>2151</v>
      </c>
      <c r="F263" s="19">
        <v>9.3699999999999992</v>
      </c>
      <c r="G263" s="179">
        <f t="shared" ref="G263" si="18">ROUND(E263*F263,2)</f>
        <v>20154.87</v>
      </c>
      <c r="H263" s="247"/>
    </row>
    <row r="264" spans="1:8" ht="12" x14ac:dyDescent="0.25">
      <c r="A264" s="30"/>
      <c r="B264" s="162"/>
      <c r="C264" s="31"/>
      <c r="D264" s="17"/>
      <c r="E264" s="18"/>
      <c r="F264" s="18"/>
      <c r="G264" s="19"/>
      <c r="H264" s="247"/>
    </row>
    <row r="265" spans="1:8" ht="12" x14ac:dyDescent="0.25">
      <c r="A265" s="30"/>
      <c r="B265" s="162"/>
      <c r="C265" s="31"/>
      <c r="D265" s="17"/>
      <c r="E265" s="18"/>
      <c r="F265" s="19"/>
      <c r="G265" s="19"/>
      <c r="H265" s="250"/>
    </row>
    <row r="266" spans="1:8" x14ac:dyDescent="0.25">
      <c r="A266" s="20">
        <v>3</v>
      </c>
      <c r="B266" s="160"/>
      <c r="C266" s="21" t="s">
        <v>771</v>
      </c>
      <c r="D266" s="149"/>
      <c r="E266" s="150"/>
      <c r="F266" s="150"/>
      <c r="G266" s="151"/>
      <c r="H266" s="248">
        <f>SUM(G267:G304)</f>
        <v>502233.23999999987</v>
      </c>
    </row>
    <row r="267" spans="1:8" x14ac:dyDescent="0.25">
      <c r="A267" s="25" t="s">
        <v>690</v>
      </c>
      <c r="B267" s="161"/>
      <c r="C267" s="26" t="s">
        <v>116</v>
      </c>
      <c r="D267" s="144"/>
      <c r="E267" s="145"/>
      <c r="F267" s="145"/>
      <c r="G267" s="146"/>
      <c r="H267" s="252"/>
    </row>
    <row r="268" spans="1:8" ht="23" x14ac:dyDescent="0.25">
      <c r="A268" s="30" t="s">
        <v>1139</v>
      </c>
      <c r="B268" s="162" t="s">
        <v>269</v>
      </c>
      <c r="C268" s="31" t="s">
        <v>271</v>
      </c>
      <c r="D268" s="17" t="s">
        <v>12</v>
      </c>
      <c r="E268" s="18">
        <v>171</v>
      </c>
      <c r="F268" s="19">
        <v>36.590000000000003</v>
      </c>
      <c r="G268" s="179">
        <f t="shared" ref="G268:G275" si="19">ROUND(E268*F268,2)</f>
        <v>6256.89</v>
      </c>
      <c r="H268" s="252"/>
    </row>
    <row r="269" spans="1:8" ht="23" x14ac:dyDescent="0.25">
      <c r="A269" s="30" t="s">
        <v>1140</v>
      </c>
      <c r="B269" s="162" t="s">
        <v>244</v>
      </c>
      <c r="C269" s="31" t="s">
        <v>84</v>
      </c>
      <c r="D269" s="17" t="s">
        <v>67</v>
      </c>
      <c r="E269" s="18">
        <v>36</v>
      </c>
      <c r="F269" s="19">
        <v>61.95</v>
      </c>
      <c r="G269" s="179">
        <f t="shared" si="19"/>
        <v>2230.1999999999998</v>
      </c>
      <c r="H269" s="252"/>
    </row>
    <row r="270" spans="1:8" ht="13.5" x14ac:dyDescent="0.25">
      <c r="A270" s="30" t="s">
        <v>1141</v>
      </c>
      <c r="B270" s="162" t="s">
        <v>207</v>
      </c>
      <c r="C270" s="31" t="s">
        <v>83</v>
      </c>
      <c r="D270" s="17" t="s">
        <v>67</v>
      </c>
      <c r="E270" s="18">
        <v>30</v>
      </c>
      <c r="F270" s="19">
        <v>32.090000000000003</v>
      </c>
      <c r="G270" s="179">
        <f t="shared" si="19"/>
        <v>962.7</v>
      </c>
      <c r="H270" s="252"/>
    </row>
    <row r="271" spans="1:8" ht="23" x14ac:dyDescent="0.25">
      <c r="A271" s="30" t="s">
        <v>1142</v>
      </c>
      <c r="B271" s="162" t="s">
        <v>109</v>
      </c>
      <c r="C271" s="31" t="s">
        <v>85</v>
      </c>
      <c r="D271" s="17" t="s">
        <v>66</v>
      </c>
      <c r="E271" s="18">
        <v>55</v>
      </c>
      <c r="F271" s="19">
        <v>1.94</v>
      </c>
      <c r="G271" s="179">
        <f t="shared" si="19"/>
        <v>106.7</v>
      </c>
      <c r="H271" s="252"/>
    </row>
    <row r="272" spans="1:8" ht="46" x14ac:dyDescent="0.25">
      <c r="A272" s="30" t="s">
        <v>1143</v>
      </c>
      <c r="B272" s="162" t="s">
        <v>337</v>
      </c>
      <c r="C272" s="31" t="s">
        <v>206</v>
      </c>
      <c r="D272" s="17" t="s">
        <v>28</v>
      </c>
      <c r="E272" s="18">
        <v>3</v>
      </c>
      <c r="F272" s="19">
        <v>785.04</v>
      </c>
      <c r="G272" s="179">
        <f t="shared" si="19"/>
        <v>2355.12</v>
      </c>
      <c r="H272" s="252"/>
    </row>
    <row r="273" spans="1:8" ht="34.5" x14ac:dyDescent="0.25">
      <c r="A273" s="30" t="s">
        <v>1144</v>
      </c>
      <c r="B273" s="162" t="s">
        <v>338</v>
      </c>
      <c r="C273" s="177" t="s">
        <v>1202</v>
      </c>
      <c r="D273" s="39" t="s">
        <v>67</v>
      </c>
      <c r="E273" s="18">
        <v>634.5</v>
      </c>
      <c r="F273" s="19">
        <v>75.37</v>
      </c>
      <c r="G273" s="179">
        <f t="shared" si="19"/>
        <v>47822.27</v>
      </c>
      <c r="H273" s="252"/>
    </row>
    <row r="274" spans="1:8" ht="36.5" x14ac:dyDescent="0.25">
      <c r="A274" s="30" t="s">
        <v>1145</v>
      </c>
      <c r="B274" s="162" t="s">
        <v>110</v>
      </c>
      <c r="C274" s="31" t="s">
        <v>71</v>
      </c>
      <c r="D274" s="17" t="s">
        <v>72</v>
      </c>
      <c r="E274" s="18">
        <v>25</v>
      </c>
      <c r="F274" s="18">
        <v>0.52</v>
      </c>
      <c r="G274" s="179">
        <f t="shared" si="19"/>
        <v>13</v>
      </c>
      <c r="H274" s="252"/>
    </row>
    <row r="275" spans="1:8" ht="34.5" x14ac:dyDescent="0.25">
      <c r="A275" s="30" t="s">
        <v>1146</v>
      </c>
      <c r="B275" s="162" t="s">
        <v>268</v>
      </c>
      <c r="C275" s="31" t="s">
        <v>245</v>
      </c>
      <c r="D275" s="17" t="s">
        <v>73</v>
      </c>
      <c r="E275" s="18">
        <v>250</v>
      </c>
      <c r="F275" s="19">
        <v>1.1200000000000001</v>
      </c>
      <c r="G275" s="179">
        <f t="shared" si="19"/>
        <v>280</v>
      </c>
      <c r="H275" s="252"/>
    </row>
    <row r="276" spans="1:8" ht="12" x14ac:dyDescent="0.25">
      <c r="A276" s="30"/>
      <c r="B276" s="162"/>
      <c r="C276" s="31"/>
      <c r="D276" s="17"/>
      <c r="E276" s="18"/>
      <c r="F276" s="18"/>
      <c r="G276" s="19"/>
      <c r="H276" s="252"/>
    </row>
    <row r="277" spans="1:8" ht="12" x14ac:dyDescent="0.25">
      <c r="A277" s="30"/>
      <c r="B277" s="162"/>
      <c r="C277" s="31"/>
      <c r="D277" s="17"/>
      <c r="E277" s="18"/>
      <c r="F277" s="18"/>
      <c r="G277" s="19"/>
      <c r="H277" s="252"/>
    </row>
    <row r="278" spans="1:8" x14ac:dyDescent="0.25">
      <c r="A278" s="25" t="s">
        <v>691</v>
      </c>
      <c r="B278" s="161"/>
      <c r="C278" s="26" t="s">
        <v>1131</v>
      </c>
      <c r="D278" s="144"/>
      <c r="E278" s="145"/>
      <c r="F278" s="145"/>
      <c r="G278" s="146"/>
      <c r="H278" s="252"/>
    </row>
    <row r="279" spans="1:8" ht="34.5" x14ac:dyDescent="0.25">
      <c r="A279" s="30" t="s">
        <v>1147</v>
      </c>
      <c r="B279" s="162" t="s">
        <v>1123</v>
      </c>
      <c r="C279" s="31" t="s">
        <v>1132</v>
      </c>
      <c r="D279" s="17" t="s">
        <v>67</v>
      </c>
      <c r="E279" s="18">
        <v>2.4</v>
      </c>
      <c r="F279" s="19">
        <v>327.22000000000003</v>
      </c>
      <c r="G279" s="179">
        <f t="shared" ref="G279:G287" si="20">ROUND(E279*F279,2)</f>
        <v>785.33</v>
      </c>
      <c r="H279" s="252"/>
    </row>
    <row r="280" spans="1:8" ht="23" x14ac:dyDescent="0.25">
      <c r="A280" s="30" t="s">
        <v>1148</v>
      </c>
      <c r="B280" s="162" t="s">
        <v>180</v>
      </c>
      <c r="C280" s="31" t="s">
        <v>1133</v>
      </c>
      <c r="D280" s="17" t="s">
        <v>67</v>
      </c>
      <c r="E280" s="18">
        <v>2.4</v>
      </c>
      <c r="F280" s="19">
        <v>140.97999999999999</v>
      </c>
      <c r="G280" s="179">
        <f t="shared" si="20"/>
        <v>338.35</v>
      </c>
      <c r="H280" s="252"/>
    </row>
    <row r="281" spans="1:8" ht="69" x14ac:dyDescent="0.25">
      <c r="A281" s="30" t="s">
        <v>1149</v>
      </c>
      <c r="B281" s="162" t="s">
        <v>390</v>
      </c>
      <c r="C281" s="31" t="s">
        <v>1135</v>
      </c>
      <c r="D281" s="17" t="s">
        <v>12</v>
      </c>
      <c r="E281" s="18">
        <v>72</v>
      </c>
      <c r="F281" s="19">
        <v>123.60000000000001</v>
      </c>
      <c r="G281" s="179">
        <f t="shared" si="20"/>
        <v>8899.2000000000007</v>
      </c>
      <c r="H281" s="252"/>
    </row>
    <row r="282" spans="1:8" ht="23" x14ac:dyDescent="0.25">
      <c r="A282" s="30" t="s">
        <v>1150</v>
      </c>
      <c r="B282" s="162" t="s">
        <v>208</v>
      </c>
      <c r="C282" s="31" t="s">
        <v>209</v>
      </c>
      <c r="D282" s="17" t="s">
        <v>66</v>
      </c>
      <c r="E282" s="18">
        <v>58.5</v>
      </c>
      <c r="F282" s="19">
        <v>55.95</v>
      </c>
      <c r="G282" s="179">
        <f t="shared" si="20"/>
        <v>3273.08</v>
      </c>
      <c r="H282" s="252"/>
    </row>
    <row r="283" spans="1:8" ht="23" x14ac:dyDescent="0.25">
      <c r="A283" s="30" t="s">
        <v>1151</v>
      </c>
      <c r="B283" s="162" t="s">
        <v>706</v>
      </c>
      <c r="C283" s="31" t="s">
        <v>707</v>
      </c>
      <c r="D283" s="17" t="s">
        <v>29</v>
      </c>
      <c r="E283" s="18">
        <v>171</v>
      </c>
      <c r="F283" s="19">
        <v>14.22</v>
      </c>
      <c r="G283" s="179">
        <f t="shared" si="20"/>
        <v>2431.62</v>
      </c>
      <c r="H283" s="252"/>
    </row>
    <row r="284" spans="1:8" ht="34.5" x14ac:dyDescent="0.25">
      <c r="A284" s="30" t="s">
        <v>1152</v>
      </c>
      <c r="B284" s="162" t="s">
        <v>525</v>
      </c>
      <c r="C284" s="31" t="s">
        <v>526</v>
      </c>
      <c r="D284" s="17" t="s">
        <v>67</v>
      </c>
      <c r="E284" s="18">
        <v>6</v>
      </c>
      <c r="F284" s="19">
        <v>526.54</v>
      </c>
      <c r="G284" s="179">
        <f t="shared" si="20"/>
        <v>3159.24</v>
      </c>
      <c r="H284" s="252"/>
    </row>
    <row r="285" spans="1:8" ht="23" x14ac:dyDescent="0.25">
      <c r="A285" s="30" t="s">
        <v>1153</v>
      </c>
      <c r="B285" s="162" t="s">
        <v>270</v>
      </c>
      <c r="C285" s="31" t="s">
        <v>1083</v>
      </c>
      <c r="D285" s="17" t="s">
        <v>66</v>
      </c>
      <c r="E285" s="18">
        <v>98.5</v>
      </c>
      <c r="F285" s="19">
        <v>30.49</v>
      </c>
      <c r="G285" s="179">
        <f t="shared" si="20"/>
        <v>3003.27</v>
      </c>
      <c r="H285" s="252"/>
    </row>
    <row r="286" spans="1:8" ht="69" x14ac:dyDescent="0.25">
      <c r="A286" s="30" t="s">
        <v>1154</v>
      </c>
      <c r="B286" s="162" t="s">
        <v>1169</v>
      </c>
      <c r="C286" s="31" t="s">
        <v>1104</v>
      </c>
      <c r="D286" s="17" t="s">
        <v>29</v>
      </c>
      <c r="E286" s="18">
        <v>5759</v>
      </c>
      <c r="F286" s="19">
        <v>21.14</v>
      </c>
      <c r="G286" s="179">
        <f t="shared" si="20"/>
        <v>121745.26</v>
      </c>
      <c r="H286" s="252"/>
    </row>
    <row r="287" spans="1:8" ht="34.5" x14ac:dyDescent="0.25">
      <c r="A287" s="30" t="s">
        <v>1155</v>
      </c>
      <c r="B287" s="162" t="s">
        <v>391</v>
      </c>
      <c r="C287" s="177" t="s">
        <v>1134</v>
      </c>
      <c r="D287" s="17" t="s">
        <v>66</v>
      </c>
      <c r="E287" s="178">
        <v>1000.5</v>
      </c>
      <c r="F287" s="19">
        <v>47.12</v>
      </c>
      <c r="G287" s="179">
        <f t="shared" si="20"/>
        <v>47143.56</v>
      </c>
      <c r="H287" s="252"/>
    </row>
    <row r="288" spans="1:8" ht="34.5" x14ac:dyDescent="0.25">
      <c r="A288" s="30" t="s">
        <v>1156</v>
      </c>
      <c r="B288" s="162" t="s">
        <v>1092</v>
      </c>
      <c r="C288" s="177" t="s">
        <v>798</v>
      </c>
      <c r="D288" s="39" t="s">
        <v>66</v>
      </c>
      <c r="E288" s="178">
        <v>1</v>
      </c>
      <c r="F288" s="19">
        <v>1505.3</v>
      </c>
      <c r="G288" s="179">
        <f>ROUND(E288*F288,2)</f>
        <v>1505.3</v>
      </c>
      <c r="H288" s="252"/>
    </row>
    <row r="289" spans="1:8" ht="12" x14ac:dyDescent="0.25">
      <c r="A289" s="37"/>
      <c r="B289" s="162"/>
      <c r="C289" s="177"/>
      <c r="D289" s="39"/>
      <c r="E289" s="178"/>
      <c r="F289" s="179"/>
      <c r="G289" s="179"/>
      <c r="H289" s="252"/>
    </row>
    <row r="290" spans="1:8" x14ac:dyDescent="0.25">
      <c r="A290" s="25" t="s">
        <v>692</v>
      </c>
      <c r="B290" s="161"/>
      <c r="C290" s="26" t="s">
        <v>1157</v>
      </c>
      <c r="D290" s="39"/>
      <c r="E290" s="178"/>
      <c r="F290" s="179"/>
      <c r="G290" s="179"/>
      <c r="H290" s="252"/>
    </row>
    <row r="291" spans="1:8" ht="46" x14ac:dyDescent="0.25">
      <c r="A291" s="37" t="s">
        <v>1158</v>
      </c>
      <c r="B291" s="162" t="s">
        <v>710</v>
      </c>
      <c r="C291" s="177" t="s">
        <v>801</v>
      </c>
      <c r="D291" s="39" t="s">
        <v>66</v>
      </c>
      <c r="E291" s="18">
        <v>173.9</v>
      </c>
      <c r="F291" s="179">
        <v>52.11</v>
      </c>
      <c r="G291" s="179">
        <f t="shared" ref="G291:G301" si="21">ROUND(E291*F291,2)</f>
        <v>9061.93</v>
      </c>
      <c r="H291" s="252"/>
    </row>
    <row r="292" spans="1:8" ht="23" x14ac:dyDescent="0.25">
      <c r="A292" s="37" t="s">
        <v>1159</v>
      </c>
      <c r="B292" s="162" t="s">
        <v>799</v>
      </c>
      <c r="C292" s="177" t="s">
        <v>802</v>
      </c>
      <c r="D292" s="39" t="s">
        <v>67</v>
      </c>
      <c r="E292" s="18">
        <v>173.8</v>
      </c>
      <c r="F292" s="179">
        <v>93.46</v>
      </c>
      <c r="G292" s="179">
        <f t="shared" si="21"/>
        <v>16243.35</v>
      </c>
      <c r="H292" s="252"/>
    </row>
    <row r="293" spans="1:8" ht="24" x14ac:dyDescent="0.25">
      <c r="A293" s="37" t="s">
        <v>1160</v>
      </c>
      <c r="B293" s="162" t="s">
        <v>1093</v>
      </c>
      <c r="C293" s="177" t="s">
        <v>803</v>
      </c>
      <c r="D293" s="39" t="s">
        <v>67</v>
      </c>
      <c r="E293" s="18">
        <v>69.599999999999994</v>
      </c>
      <c r="F293" s="19">
        <v>107.92999999999999</v>
      </c>
      <c r="G293" s="179">
        <f t="shared" si="21"/>
        <v>7511.93</v>
      </c>
      <c r="H293" s="252"/>
    </row>
    <row r="294" spans="1:8" ht="23" x14ac:dyDescent="0.25">
      <c r="A294" s="37" t="s">
        <v>1161</v>
      </c>
      <c r="B294" s="162" t="s">
        <v>800</v>
      </c>
      <c r="C294" s="177" t="s">
        <v>804</v>
      </c>
      <c r="D294" s="39" t="s">
        <v>67</v>
      </c>
      <c r="E294" s="18">
        <v>34.799999999999997</v>
      </c>
      <c r="F294" s="179">
        <v>107.88</v>
      </c>
      <c r="G294" s="179">
        <f t="shared" si="21"/>
        <v>3754.22</v>
      </c>
      <c r="H294" s="252"/>
    </row>
    <row r="295" spans="1:8" ht="13.5" x14ac:dyDescent="0.25">
      <c r="A295" s="37" t="s">
        <v>1162</v>
      </c>
      <c r="B295" s="162" t="s">
        <v>1184</v>
      </c>
      <c r="C295" s="31" t="s">
        <v>1188</v>
      </c>
      <c r="D295" s="39" t="s">
        <v>67</v>
      </c>
      <c r="E295" s="18">
        <v>10.3</v>
      </c>
      <c r="F295" s="179">
        <v>1927.73</v>
      </c>
      <c r="G295" s="179">
        <f t="shared" si="21"/>
        <v>19855.62</v>
      </c>
      <c r="H295" s="252"/>
    </row>
    <row r="296" spans="1:8" ht="23" x14ac:dyDescent="0.25">
      <c r="A296" s="37" t="s">
        <v>1163</v>
      </c>
      <c r="B296" s="162" t="s">
        <v>1187</v>
      </c>
      <c r="C296" s="31" t="s">
        <v>1186</v>
      </c>
      <c r="D296" s="39" t="s">
        <v>28</v>
      </c>
      <c r="E296" s="18">
        <v>16</v>
      </c>
      <c r="F296" s="179">
        <v>343.27</v>
      </c>
      <c r="G296" s="179">
        <f t="shared" si="21"/>
        <v>5492.32</v>
      </c>
      <c r="H296" s="252"/>
    </row>
    <row r="297" spans="1:8" ht="23" x14ac:dyDescent="0.25">
      <c r="A297" s="37" t="s">
        <v>1164</v>
      </c>
      <c r="B297" s="162" t="s">
        <v>270</v>
      </c>
      <c r="C297" s="31" t="s">
        <v>1222</v>
      </c>
      <c r="D297" s="39" t="s">
        <v>66</v>
      </c>
      <c r="E297" s="18">
        <v>1738</v>
      </c>
      <c r="F297" s="179">
        <v>19.66</v>
      </c>
      <c r="G297" s="179">
        <f t="shared" si="21"/>
        <v>34169.08</v>
      </c>
      <c r="H297" s="252"/>
    </row>
    <row r="298" spans="1:8" ht="23" x14ac:dyDescent="0.25">
      <c r="A298" s="37" t="s">
        <v>1183</v>
      </c>
      <c r="B298" s="162" t="s">
        <v>1190</v>
      </c>
      <c r="C298" s="31" t="s">
        <v>1223</v>
      </c>
      <c r="D298" s="39" t="s">
        <v>66</v>
      </c>
      <c r="E298" s="18">
        <v>1309</v>
      </c>
      <c r="F298" s="179">
        <v>2.02</v>
      </c>
      <c r="G298" s="179">
        <f t="shared" si="21"/>
        <v>2644.18</v>
      </c>
      <c r="H298" s="252"/>
    </row>
    <row r="299" spans="1:8" ht="69" x14ac:dyDescent="0.25">
      <c r="A299" s="37" t="s">
        <v>1185</v>
      </c>
      <c r="B299" s="162" t="s">
        <v>1094</v>
      </c>
      <c r="C299" s="177" t="s">
        <v>1178</v>
      </c>
      <c r="D299" s="39" t="s">
        <v>66</v>
      </c>
      <c r="E299" s="178">
        <v>1738</v>
      </c>
      <c r="F299" s="19">
        <v>73.33</v>
      </c>
      <c r="G299" s="179">
        <f t="shared" si="21"/>
        <v>127447.54</v>
      </c>
      <c r="H299" s="252"/>
    </row>
    <row r="300" spans="1:8" ht="24" x14ac:dyDescent="0.25">
      <c r="A300" s="37" t="s">
        <v>1189</v>
      </c>
      <c r="B300" s="162" t="s">
        <v>1136</v>
      </c>
      <c r="C300" s="177" t="s">
        <v>1221</v>
      </c>
      <c r="D300" s="39" t="s">
        <v>66</v>
      </c>
      <c r="E300" s="178">
        <v>1914.9</v>
      </c>
      <c r="F300" s="19">
        <v>10.9</v>
      </c>
      <c r="G300" s="179">
        <f t="shared" si="21"/>
        <v>20872.41</v>
      </c>
      <c r="H300" s="252"/>
    </row>
    <row r="301" spans="1:8" ht="34.5" x14ac:dyDescent="0.25">
      <c r="A301" s="37" t="s">
        <v>1197</v>
      </c>
      <c r="B301" s="162" t="s">
        <v>1137</v>
      </c>
      <c r="C301" s="177" t="s">
        <v>738</v>
      </c>
      <c r="D301" s="39" t="s">
        <v>736</v>
      </c>
      <c r="E301" s="178">
        <v>1</v>
      </c>
      <c r="F301" s="19">
        <v>2869.57</v>
      </c>
      <c r="G301" s="179">
        <f t="shared" si="21"/>
        <v>2869.57</v>
      </c>
      <c r="H301" s="252"/>
    </row>
    <row r="302" spans="1:8" ht="12" x14ac:dyDescent="0.25">
      <c r="A302" s="37" t="s">
        <v>1199</v>
      </c>
      <c r="B302" s="162"/>
      <c r="C302" s="177"/>
      <c r="D302" s="39"/>
      <c r="E302" s="178"/>
      <c r="F302" s="19"/>
      <c r="G302" s="179"/>
      <c r="H302" s="252"/>
    </row>
    <row r="303" spans="1:8" ht="12" x14ac:dyDescent="0.25">
      <c r="A303" s="37"/>
      <c r="B303" s="162"/>
      <c r="C303" s="177"/>
      <c r="D303" s="39"/>
      <c r="E303" s="178"/>
      <c r="F303" s="179"/>
      <c r="G303" s="179"/>
      <c r="H303" s="252"/>
    </row>
    <row r="304" spans="1:8" ht="12" x14ac:dyDescent="0.25">
      <c r="A304" s="37"/>
      <c r="B304" s="162"/>
      <c r="C304" s="177"/>
      <c r="D304" s="39"/>
      <c r="E304" s="178"/>
      <c r="F304" s="179"/>
      <c r="G304" s="179"/>
      <c r="H304" s="252"/>
    </row>
    <row r="305" spans="1:8" x14ac:dyDescent="0.25">
      <c r="A305" s="20">
        <v>4</v>
      </c>
      <c r="B305" s="163"/>
      <c r="C305" s="21" t="s">
        <v>225</v>
      </c>
      <c r="D305" s="149"/>
      <c r="E305" s="150"/>
      <c r="F305" s="151"/>
      <c r="G305" s="151"/>
      <c r="H305" s="248">
        <f>SUM(G306:G474)</f>
        <v>1069416.5999999999</v>
      </c>
    </row>
    <row r="306" spans="1:8" x14ac:dyDescent="0.25">
      <c r="A306" s="182" t="s">
        <v>817</v>
      </c>
      <c r="B306" s="161"/>
      <c r="C306" s="183" t="s">
        <v>226</v>
      </c>
      <c r="D306" s="185"/>
      <c r="E306" s="186"/>
      <c r="F306" s="187"/>
      <c r="G306" s="187"/>
      <c r="H306" s="253"/>
    </row>
    <row r="307" spans="1:8" ht="24" x14ac:dyDescent="0.25">
      <c r="A307" s="37" t="s">
        <v>818</v>
      </c>
      <c r="B307" s="162" t="s">
        <v>426</v>
      </c>
      <c r="C307" s="177" t="s">
        <v>257</v>
      </c>
      <c r="D307" s="39" t="s">
        <v>12</v>
      </c>
      <c r="E307" s="178">
        <v>52</v>
      </c>
      <c r="F307" s="19">
        <v>10.65</v>
      </c>
      <c r="G307" s="179">
        <f t="shared" ref="G307:G321" si="22">ROUND(E307*F307,2)</f>
        <v>553.79999999999995</v>
      </c>
      <c r="H307" s="254"/>
    </row>
    <row r="308" spans="1:8" ht="24" x14ac:dyDescent="0.25">
      <c r="A308" s="37" t="s">
        <v>819</v>
      </c>
      <c r="B308" s="162" t="s">
        <v>427</v>
      </c>
      <c r="C308" s="177" t="s">
        <v>258</v>
      </c>
      <c r="D308" s="39" t="s">
        <v>12</v>
      </c>
      <c r="E308" s="178">
        <v>152</v>
      </c>
      <c r="F308" s="19">
        <v>16.95</v>
      </c>
      <c r="G308" s="179">
        <f t="shared" si="22"/>
        <v>2576.4</v>
      </c>
      <c r="H308" s="254"/>
    </row>
    <row r="309" spans="1:8" ht="24" x14ac:dyDescent="0.25">
      <c r="A309" s="37" t="s">
        <v>820</v>
      </c>
      <c r="B309" s="162" t="s">
        <v>428</v>
      </c>
      <c r="C309" s="177" t="s">
        <v>259</v>
      </c>
      <c r="D309" s="39" t="s">
        <v>12</v>
      </c>
      <c r="E309" s="178">
        <v>63</v>
      </c>
      <c r="F309" s="19">
        <v>21.54</v>
      </c>
      <c r="G309" s="179">
        <f t="shared" si="22"/>
        <v>1357.02</v>
      </c>
      <c r="H309" s="254"/>
    </row>
    <row r="310" spans="1:8" ht="24" x14ac:dyDescent="0.25">
      <c r="A310" s="37" t="s">
        <v>821</v>
      </c>
      <c r="B310" s="162" t="s">
        <v>429</v>
      </c>
      <c r="C310" s="177" t="s">
        <v>260</v>
      </c>
      <c r="D310" s="39" t="s">
        <v>12</v>
      </c>
      <c r="E310" s="178">
        <v>8</v>
      </c>
      <c r="F310" s="19">
        <v>39.53</v>
      </c>
      <c r="G310" s="179">
        <f t="shared" si="22"/>
        <v>316.24</v>
      </c>
      <c r="H310" s="254"/>
    </row>
    <row r="311" spans="1:8" ht="24" x14ac:dyDescent="0.25">
      <c r="A311" s="37" t="s">
        <v>822</v>
      </c>
      <c r="B311" s="162" t="s">
        <v>430</v>
      </c>
      <c r="C311" s="177" t="s">
        <v>405</v>
      </c>
      <c r="D311" s="39" t="s">
        <v>12</v>
      </c>
      <c r="E311" s="178">
        <v>30</v>
      </c>
      <c r="F311" s="19">
        <v>36.81</v>
      </c>
      <c r="G311" s="179">
        <f t="shared" si="22"/>
        <v>1104.3</v>
      </c>
      <c r="H311" s="254"/>
    </row>
    <row r="312" spans="1:8" ht="24" x14ac:dyDescent="0.25">
      <c r="A312" s="37" t="s">
        <v>823</v>
      </c>
      <c r="B312" s="162" t="s">
        <v>431</v>
      </c>
      <c r="C312" s="177" t="s">
        <v>824</v>
      </c>
      <c r="D312" s="39" t="s">
        <v>12</v>
      </c>
      <c r="E312" s="178">
        <v>16</v>
      </c>
      <c r="F312" s="19">
        <v>66.86</v>
      </c>
      <c r="G312" s="179">
        <f t="shared" si="22"/>
        <v>1069.76</v>
      </c>
      <c r="H312" s="254"/>
    </row>
    <row r="313" spans="1:8" ht="34.5" x14ac:dyDescent="0.25">
      <c r="A313" s="37" t="s">
        <v>825</v>
      </c>
      <c r="B313" s="162" t="s">
        <v>826</v>
      </c>
      <c r="C313" s="177" t="s">
        <v>827</v>
      </c>
      <c r="D313" s="39" t="s">
        <v>28</v>
      </c>
      <c r="E313" s="178">
        <v>10</v>
      </c>
      <c r="F313" s="179">
        <v>55.32</v>
      </c>
      <c r="G313" s="179">
        <f t="shared" si="22"/>
        <v>553.20000000000005</v>
      </c>
      <c r="H313" s="254"/>
    </row>
    <row r="314" spans="1:8" ht="23" x14ac:dyDescent="0.25">
      <c r="A314" s="37" t="s">
        <v>828</v>
      </c>
      <c r="B314" s="162" t="s">
        <v>416</v>
      </c>
      <c r="C314" s="177" t="s">
        <v>392</v>
      </c>
      <c r="D314" s="39" t="s">
        <v>28</v>
      </c>
      <c r="E314" s="178">
        <v>8</v>
      </c>
      <c r="F314" s="179">
        <v>52.71</v>
      </c>
      <c r="G314" s="179">
        <f t="shared" si="22"/>
        <v>421.68</v>
      </c>
      <c r="H314" s="254"/>
    </row>
    <row r="315" spans="1:8" ht="34.5" x14ac:dyDescent="0.25">
      <c r="A315" s="37" t="s">
        <v>829</v>
      </c>
      <c r="B315" s="162" t="s">
        <v>834</v>
      </c>
      <c r="C315" s="177" t="s">
        <v>835</v>
      </c>
      <c r="D315" s="39" t="s">
        <v>1095</v>
      </c>
      <c r="E315" s="178">
        <v>150</v>
      </c>
      <c r="F315" s="179">
        <v>33.299999999999997</v>
      </c>
      <c r="G315" s="179">
        <f>ROUND(E315*F315,2)</f>
        <v>4995</v>
      </c>
      <c r="H315" s="254"/>
    </row>
    <row r="316" spans="1:8" ht="57.5" x14ac:dyDescent="0.25">
      <c r="A316" s="37" t="s">
        <v>830</v>
      </c>
      <c r="B316" s="162" t="s">
        <v>432</v>
      </c>
      <c r="C316" s="177" t="s">
        <v>1084</v>
      </c>
      <c r="D316" s="39" t="s">
        <v>28</v>
      </c>
      <c r="E316" s="178">
        <v>3</v>
      </c>
      <c r="F316" s="19">
        <v>242.79000000000002</v>
      </c>
      <c r="G316" s="179">
        <f t="shared" si="22"/>
        <v>728.37</v>
      </c>
      <c r="H316" s="254"/>
    </row>
    <row r="317" spans="1:8" ht="69" x14ac:dyDescent="0.25">
      <c r="A317" s="37" t="s">
        <v>831</v>
      </c>
      <c r="B317" s="162" t="s">
        <v>433</v>
      </c>
      <c r="C317" s="177" t="s">
        <v>832</v>
      </c>
      <c r="D317" s="39" t="s">
        <v>28</v>
      </c>
      <c r="E317" s="18">
        <v>5</v>
      </c>
      <c r="F317" s="19">
        <v>368.15</v>
      </c>
      <c r="G317" s="179">
        <f t="shared" si="22"/>
        <v>1840.75</v>
      </c>
      <c r="H317" s="254"/>
    </row>
    <row r="318" spans="1:8" ht="23" x14ac:dyDescent="0.25">
      <c r="A318" s="37" t="s">
        <v>833</v>
      </c>
      <c r="B318" s="162" t="s">
        <v>244</v>
      </c>
      <c r="C318" s="177" t="s">
        <v>84</v>
      </c>
      <c r="D318" s="39" t="s">
        <v>67</v>
      </c>
      <c r="E318" s="178">
        <v>68</v>
      </c>
      <c r="F318" s="179">
        <v>61.95</v>
      </c>
      <c r="G318" s="179">
        <f t="shared" si="22"/>
        <v>4212.6000000000004</v>
      </c>
      <c r="H318" s="254"/>
    </row>
    <row r="319" spans="1:8" ht="13.5" x14ac:dyDescent="0.25">
      <c r="A319" s="37" t="s">
        <v>836</v>
      </c>
      <c r="B319" s="162" t="s">
        <v>207</v>
      </c>
      <c r="C319" s="177" t="s">
        <v>83</v>
      </c>
      <c r="D319" s="39" t="s">
        <v>67</v>
      </c>
      <c r="E319" s="178">
        <v>47</v>
      </c>
      <c r="F319" s="179">
        <v>32.090000000000003</v>
      </c>
      <c r="G319" s="179">
        <f t="shared" si="22"/>
        <v>1508.23</v>
      </c>
      <c r="H319" s="254"/>
    </row>
    <row r="320" spans="1:8" ht="36.5" x14ac:dyDescent="0.25">
      <c r="A320" s="37" t="s">
        <v>837</v>
      </c>
      <c r="B320" s="162" t="s">
        <v>110</v>
      </c>
      <c r="C320" s="177" t="s">
        <v>71</v>
      </c>
      <c r="D320" s="39" t="s">
        <v>72</v>
      </c>
      <c r="E320" s="178">
        <v>62</v>
      </c>
      <c r="F320" s="179">
        <v>0.52</v>
      </c>
      <c r="G320" s="179">
        <f t="shared" si="22"/>
        <v>32.24</v>
      </c>
      <c r="H320" s="254"/>
    </row>
    <row r="321" spans="1:8" ht="34.5" x14ac:dyDescent="0.25">
      <c r="A321" s="37" t="s">
        <v>838</v>
      </c>
      <c r="B321" s="162" t="s">
        <v>268</v>
      </c>
      <c r="C321" s="177" t="s">
        <v>245</v>
      </c>
      <c r="D321" s="39" t="s">
        <v>73</v>
      </c>
      <c r="E321" s="178">
        <v>620</v>
      </c>
      <c r="F321" s="179">
        <v>1.1200000000000001</v>
      </c>
      <c r="G321" s="179">
        <f t="shared" si="22"/>
        <v>694.4</v>
      </c>
      <c r="H321" s="254"/>
    </row>
    <row r="322" spans="1:8" ht="12" x14ac:dyDescent="0.25">
      <c r="A322" s="37"/>
      <c r="B322" s="162"/>
      <c r="C322" s="177"/>
      <c r="D322" s="39"/>
      <c r="E322" s="178"/>
      <c r="F322" s="179"/>
      <c r="G322" s="179"/>
      <c r="H322" s="254"/>
    </row>
    <row r="323" spans="1:8" ht="12" x14ac:dyDescent="0.25">
      <c r="A323" s="37"/>
      <c r="B323" s="162"/>
      <c r="C323" s="177"/>
      <c r="D323" s="39"/>
      <c r="E323" s="178"/>
      <c r="F323" s="179"/>
      <c r="G323" s="179"/>
      <c r="H323" s="254"/>
    </row>
    <row r="324" spans="1:8" ht="23" x14ac:dyDescent="0.25">
      <c r="A324" s="182" t="s">
        <v>839</v>
      </c>
      <c r="B324" s="161"/>
      <c r="C324" s="183" t="s">
        <v>227</v>
      </c>
      <c r="D324" s="185"/>
      <c r="E324" s="186"/>
      <c r="F324" s="187"/>
      <c r="G324" s="187"/>
      <c r="H324" s="253"/>
    </row>
    <row r="325" spans="1:8" ht="34.5" x14ac:dyDescent="0.25">
      <c r="A325" s="37" t="s">
        <v>840</v>
      </c>
      <c r="B325" s="162" t="s">
        <v>434</v>
      </c>
      <c r="C325" s="177" t="s">
        <v>261</v>
      </c>
      <c r="D325" s="39" t="s">
        <v>12</v>
      </c>
      <c r="E325" s="178">
        <v>95</v>
      </c>
      <c r="F325" s="19">
        <v>20.340000000000003</v>
      </c>
      <c r="G325" s="179">
        <f t="shared" ref="G325:G343" si="23">ROUND(E325*F325,2)</f>
        <v>1932.3</v>
      </c>
      <c r="H325" s="254"/>
    </row>
    <row r="326" spans="1:8" ht="34.5" x14ac:dyDescent="0.25">
      <c r="A326" s="37" t="s">
        <v>841</v>
      </c>
      <c r="B326" s="162" t="s">
        <v>435</v>
      </c>
      <c r="C326" s="177" t="s">
        <v>267</v>
      </c>
      <c r="D326" s="39" t="s">
        <v>12</v>
      </c>
      <c r="E326" s="178">
        <v>56</v>
      </c>
      <c r="F326" s="19">
        <v>27.78</v>
      </c>
      <c r="G326" s="179">
        <f t="shared" si="23"/>
        <v>1555.68</v>
      </c>
      <c r="H326" s="254"/>
    </row>
    <row r="327" spans="1:8" ht="34.5" x14ac:dyDescent="0.25">
      <c r="A327" s="37" t="s">
        <v>842</v>
      </c>
      <c r="B327" s="162" t="s">
        <v>436</v>
      </c>
      <c r="C327" s="177" t="s">
        <v>262</v>
      </c>
      <c r="D327" s="39" t="s">
        <v>12</v>
      </c>
      <c r="E327" s="178">
        <v>77</v>
      </c>
      <c r="F327" s="19">
        <v>43.040000000000006</v>
      </c>
      <c r="G327" s="179">
        <f t="shared" si="23"/>
        <v>3314.08</v>
      </c>
      <c r="H327" s="254"/>
    </row>
    <row r="328" spans="1:8" ht="34.5" x14ac:dyDescent="0.25">
      <c r="A328" s="37" t="s">
        <v>843</v>
      </c>
      <c r="B328" s="162" t="s">
        <v>437</v>
      </c>
      <c r="C328" s="177" t="s">
        <v>263</v>
      </c>
      <c r="D328" s="39" t="s">
        <v>12</v>
      </c>
      <c r="E328" s="178">
        <v>230</v>
      </c>
      <c r="F328" s="19">
        <v>67.510000000000005</v>
      </c>
      <c r="G328" s="179">
        <f t="shared" si="23"/>
        <v>15527.3</v>
      </c>
      <c r="H328" s="254"/>
    </row>
    <row r="329" spans="1:8" ht="34.5" x14ac:dyDescent="0.25">
      <c r="A329" s="37" t="s">
        <v>844</v>
      </c>
      <c r="B329" s="162" t="s">
        <v>438</v>
      </c>
      <c r="C329" s="177" t="s">
        <v>1096</v>
      </c>
      <c r="D329" s="39" t="s">
        <v>12</v>
      </c>
      <c r="E329" s="178">
        <v>63</v>
      </c>
      <c r="F329" s="19">
        <v>109.8</v>
      </c>
      <c r="G329" s="179">
        <f t="shared" ref="G329" si="24">ROUND(E329*F329,2)</f>
        <v>6917.4</v>
      </c>
      <c r="H329" s="254"/>
    </row>
    <row r="330" spans="1:8" ht="34.5" x14ac:dyDescent="0.25">
      <c r="A330" s="37" t="s">
        <v>845</v>
      </c>
      <c r="B330" s="162" t="s">
        <v>439</v>
      </c>
      <c r="C330" s="177" t="s">
        <v>698</v>
      </c>
      <c r="D330" s="39" t="s">
        <v>12</v>
      </c>
      <c r="E330" s="178">
        <v>322</v>
      </c>
      <c r="F330" s="19">
        <v>25.37</v>
      </c>
      <c r="G330" s="179">
        <f t="shared" si="23"/>
        <v>8169.14</v>
      </c>
      <c r="H330" s="254"/>
    </row>
    <row r="331" spans="1:8" ht="34.5" x14ac:dyDescent="0.25">
      <c r="A331" s="37" t="s">
        <v>846</v>
      </c>
      <c r="B331" s="162" t="s">
        <v>440</v>
      </c>
      <c r="C331" s="177" t="s">
        <v>512</v>
      </c>
      <c r="D331" s="39" t="s">
        <v>28</v>
      </c>
      <c r="E331" s="178">
        <v>6</v>
      </c>
      <c r="F331" s="19">
        <v>114.72</v>
      </c>
      <c r="G331" s="179">
        <f t="shared" si="23"/>
        <v>688.32</v>
      </c>
      <c r="H331" s="254"/>
    </row>
    <row r="332" spans="1:8" ht="34.5" x14ac:dyDescent="0.25">
      <c r="A332" s="37" t="s">
        <v>847</v>
      </c>
      <c r="B332" s="162" t="s">
        <v>441</v>
      </c>
      <c r="C332" s="177" t="s">
        <v>513</v>
      </c>
      <c r="D332" s="39" t="s">
        <v>28</v>
      </c>
      <c r="E332" s="178">
        <v>1</v>
      </c>
      <c r="F332" s="19">
        <v>88.740000000000009</v>
      </c>
      <c r="G332" s="179">
        <f t="shared" si="23"/>
        <v>88.74</v>
      </c>
      <c r="H332" s="254"/>
    </row>
    <row r="333" spans="1:8" ht="24" x14ac:dyDescent="0.25">
      <c r="A333" s="37" t="s">
        <v>848</v>
      </c>
      <c r="B333" s="162" t="s">
        <v>442</v>
      </c>
      <c r="C333" s="177" t="s">
        <v>393</v>
      </c>
      <c r="D333" s="39" t="s">
        <v>28</v>
      </c>
      <c r="E333" s="178">
        <v>2</v>
      </c>
      <c r="F333" s="19">
        <v>44.769999999999996</v>
      </c>
      <c r="G333" s="179">
        <f t="shared" si="23"/>
        <v>89.54</v>
      </c>
      <c r="H333" s="254"/>
    </row>
    <row r="334" spans="1:8" ht="24" x14ac:dyDescent="0.25">
      <c r="A334" s="37" t="s">
        <v>849</v>
      </c>
      <c r="B334" s="162" t="s">
        <v>443</v>
      </c>
      <c r="C334" s="177" t="s">
        <v>394</v>
      </c>
      <c r="D334" s="39" t="s">
        <v>28</v>
      </c>
      <c r="E334" s="178">
        <v>10</v>
      </c>
      <c r="F334" s="19">
        <v>36.880000000000003</v>
      </c>
      <c r="G334" s="179">
        <f t="shared" si="23"/>
        <v>368.8</v>
      </c>
      <c r="H334" s="254"/>
    </row>
    <row r="335" spans="1:8" ht="24" x14ac:dyDescent="0.25">
      <c r="A335" s="37" t="s">
        <v>850</v>
      </c>
      <c r="B335" s="162" t="s">
        <v>444</v>
      </c>
      <c r="C335" s="177" t="s">
        <v>1097</v>
      </c>
      <c r="D335" s="39" t="s">
        <v>28</v>
      </c>
      <c r="E335" s="178">
        <v>6</v>
      </c>
      <c r="F335" s="19">
        <v>64.489999999999995</v>
      </c>
      <c r="G335" s="179">
        <f t="shared" ref="G335" si="25">ROUND(E335*F335,2)</f>
        <v>386.94</v>
      </c>
      <c r="H335" s="254"/>
    </row>
    <row r="336" spans="1:8" ht="57.5" x14ac:dyDescent="0.25">
      <c r="A336" s="37" t="s">
        <v>1101</v>
      </c>
      <c r="B336" s="162" t="s">
        <v>445</v>
      </c>
      <c r="C336" s="177" t="s">
        <v>1176</v>
      </c>
      <c r="D336" s="39" t="s">
        <v>12</v>
      </c>
      <c r="E336" s="18">
        <v>120</v>
      </c>
      <c r="F336" s="19">
        <v>816.28</v>
      </c>
      <c r="G336" s="179">
        <f t="shared" si="23"/>
        <v>97953.600000000006</v>
      </c>
      <c r="H336" s="254"/>
    </row>
    <row r="337" spans="1:8" ht="46" x14ac:dyDescent="0.25">
      <c r="A337" s="37" t="s">
        <v>851</v>
      </c>
      <c r="B337" s="162" t="s">
        <v>1098</v>
      </c>
      <c r="C337" s="177" t="s">
        <v>1109</v>
      </c>
      <c r="D337" s="39" t="s">
        <v>28</v>
      </c>
      <c r="E337" s="178">
        <v>1</v>
      </c>
      <c r="F337" s="19">
        <v>339.39999999999992</v>
      </c>
      <c r="G337" s="179">
        <f t="shared" si="23"/>
        <v>339.4</v>
      </c>
      <c r="H337" s="254"/>
    </row>
    <row r="338" spans="1:8" ht="57.5" x14ac:dyDescent="0.25">
      <c r="A338" s="37" t="s">
        <v>852</v>
      </c>
      <c r="B338" s="162" t="s">
        <v>1099</v>
      </c>
      <c r="C338" s="177" t="s">
        <v>1107</v>
      </c>
      <c r="D338" s="39" t="s">
        <v>28</v>
      </c>
      <c r="E338" s="178">
        <v>38</v>
      </c>
      <c r="F338" s="19">
        <v>55</v>
      </c>
      <c r="G338" s="179">
        <f t="shared" si="23"/>
        <v>2090</v>
      </c>
      <c r="H338" s="254"/>
    </row>
    <row r="339" spans="1:8" ht="57.5" x14ac:dyDescent="0.25">
      <c r="A339" s="37" t="s">
        <v>853</v>
      </c>
      <c r="B339" s="162" t="s">
        <v>1087</v>
      </c>
      <c r="C339" s="31" t="s">
        <v>1088</v>
      </c>
      <c r="D339" s="39" t="s">
        <v>67</v>
      </c>
      <c r="E339" s="178">
        <v>283</v>
      </c>
      <c r="F339" s="179">
        <v>6.33</v>
      </c>
      <c r="G339" s="179">
        <f t="shared" si="23"/>
        <v>1791.39</v>
      </c>
      <c r="H339" s="254"/>
    </row>
    <row r="340" spans="1:8" ht="23" x14ac:dyDescent="0.25">
      <c r="A340" s="37" t="s">
        <v>854</v>
      </c>
      <c r="B340" s="162" t="s">
        <v>244</v>
      </c>
      <c r="C340" s="177" t="s">
        <v>84</v>
      </c>
      <c r="D340" s="39" t="s">
        <v>67</v>
      </c>
      <c r="E340" s="178">
        <v>189</v>
      </c>
      <c r="F340" s="179">
        <v>61.95</v>
      </c>
      <c r="G340" s="179">
        <f t="shared" si="23"/>
        <v>11708.55</v>
      </c>
      <c r="H340" s="254"/>
    </row>
    <row r="341" spans="1:8" ht="13.5" x14ac:dyDescent="0.25">
      <c r="A341" s="37" t="s">
        <v>855</v>
      </c>
      <c r="B341" s="162" t="s">
        <v>207</v>
      </c>
      <c r="C341" s="177" t="s">
        <v>83</v>
      </c>
      <c r="D341" s="39" t="s">
        <v>67</v>
      </c>
      <c r="E341" s="178">
        <v>430</v>
      </c>
      <c r="F341" s="179">
        <v>32.090000000000003</v>
      </c>
      <c r="G341" s="179">
        <f t="shared" si="23"/>
        <v>13798.7</v>
      </c>
      <c r="H341" s="254"/>
    </row>
    <row r="342" spans="1:8" ht="36.5" x14ac:dyDescent="0.25">
      <c r="A342" s="37" t="s">
        <v>856</v>
      </c>
      <c r="B342" s="162" t="s">
        <v>110</v>
      </c>
      <c r="C342" s="177" t="s">
        <v>71</v>
      </c>
      <c r="D342" s="39" t="s">
        <v>72</v>
      </c>
      <c r="E342" s="178">
        <v>276</v>
      </c>
      <c r="F342" s="179">
        <v>0.52</v>
      </c>
      <c r="G342" s="179">
        <f t="shared" si="23"/>
        <v>143.52000000000001</v>
      </c>
      <c r="H342" s="254"/>
    </row>
    <row r="343" spans="1:8" ht="34.5" x14ac:dyDescent="0.25">
      <c r="A343" s="37" t="s">
        <v>1102</v>
      </c>
      <c r="B343" s="162" t="s">
        <v>268</v>
      </c>
      <c r="C343" s="177" t="s">
        <v>245</v>
      </c>
      <c r="D343" s="39" t="s">
        <v>73</v>
      </c>
      <c r="E343" s="178">
        <v>2760</v>
      </c>
      <c r="F343" s="179">
        <v>1.1200000000000001</v>
      </c>
      <c r="G343" s="179">
        <f t="shared" si="23"/>
        <v>3091.2</v>
      </c>
      <c r="H343" s="254"/>
    </row>
    <row r="344" spans="1:8" ht="12" x14ac:dyDescent="0.25">
      <c r="A344" s="37"/>
      <c r="B344" s="162"/>
      <c r="C344" s="177"/>
      <c r="D344" s="39"/>
      <c r="E344" s="178"/>
      <c r="F344" s="179"/>
      <c r="G344" s="179"/>
      <c r="H344" s="254"/>
    </row>
    <row r="345" spans="1:8" ht="12" x14ac:dyDescent="0.25">
      <c r="A345" s="37"/>
      <c r="B345" s="162"/>
      <c r="C345" s="177"/>
      <c r="D345" s="39"/>
      <c r="E345" s="178"/>
      <c r="F345" s="179"/>
      <c r="G345" s="179"/>
      <c r="H345" s="254"/>
    </row>
    <row r="346" spans="1:8" ht="23" x14ac:dyDescent="0.25">
      <c r="A346" s="182" t="s">
        <v>857</v>
      </c>
      <c r="B346" s="161"/>
      <c r="C346" s="183" t="s">
        <v>228</v>
      </c>
      <c r="D346" s="185"/>
      <c r="E346" s="186"/>
      <c r="F346" s="187"/>
      <c r="G346" s="179"/>
      <c r="H346" s="253"/>
    </row>
    <row r="347" spans="1:8" ht="46" x14ac:dyDescent="0.25">
      <c r="A347" s="37" t="s">
        <v>858</v>
      </c>
      <c r="B347" s="162" t="s">
        <v>446</v>
      </c>
      <c r="C347" s="177" t="s">
        <v>1058</v>
      </c>
      <c r="D347" s="39" t="s">
        <v>12</v>
      </c>
      <c r="E347" s="18">
        <v>1080</v>
      </c>
      <c r="F347" s="19">
        <v>12.07</v>
      </c>
      <c r="G347" s="179">
        <f t="shared" ref="G347:G366" si="26">ROUND(E347*F347,2)</f>
        <v>13035.6</v>
      </c>
      <c r="H347" s="254"/>
    </row>
    <row r="348" spans="1:8" ht="46" x14ac:dyDescent="0.25">
      <c r="A348" s="37" t="s">
        <v>859</v>
      </c>
      <c r="B348" s="162" t="s">
        <v>447</v>
      </c>
      <c r="C348" s="177" t="s">
        <v>1059</v>
      </c>
      <c r="D348" s="39" t="s">
        <v>28</v>
      </c>
      <c r="E348" s="18">
        <v>34</v>
      </c>
      <c r="F348" s="19">
        <v>47.24</v>
      </c>
      <c r="G348" s="179">
        <f t="shared" si="26"/>
        <v>1606.16</v>
      </c>
      <c r="H348" s="254"/>
    </row>
    <row r="349" spans="1:8" ht="46" x14ac:dyDescent="0.25">
      <c r="A349" s="37" t="s">
        <v>860</v>
      </c>
      <c r="B349" s="162" t="s">
        <v>448</v>
      </c>
      <c r="C349" s="177" t="s">
        <v>1060</v>
      </c>
      <c r="D349" s="39" t="s">
        <v>12</v>
      </c>
      <c r="E349" s="18">
        <v>110</v>
      </c>
      <c r="F349" s="19">
        <v>22.44</v>
      </c>
      <c r="G349" s="179">
        <f t="shared" si="26"/>
        <v>2468.4</v>
      </c>
      <c r="H349" s="254"/>
    </row>
    <row r="350" spans="1:8" ht="34.5" x14ac:dyDescent="0.25">
      <c r="A350" s="37" t="s">
        <v>861</v>
      </c>
      <c r="B350" s="162" t="s">
        <v>1090</v>
      </c>
      <c r="C350" s="177" t="s">
        <v>862</v>
      </c>
      <c r="D350" s="39" t="s">
        <v>12</v>
      </c>
      <c r="E350" s="178">
        <v>6</v>
      </c>
      <c r="F350" s="179">
        <v>5.86</v>
      </c>
      <c r="G350" s="179">
        <f t="shared" si="26"/>
        <v>35.159999999999997</v>
      </c>
      <c r="H350" s="254"/>
    </row>
    <row r="351" spans="1:8" ht="34.5" x14ac:dyDescent="0.25">
      <c r="A351" s="37" t="s">
        <v>863</v>
      </c>
      <c r="B351" s="162" t="s">
        <v>1091</v>
      </c>
      <c r="C351" s="177" t="s">
        <v>864</v>
      </c>
      <c r="D351" s="39" t="s">
        <v>12</v>
      </c>
      <c r="E351" s="178">
        <v>132</v>
      </c>
      <c r="F351" s="179">
        <v>8.98</v>
      </c>
      <c r="G351" s="179">
        <f t="shared" si="26"/>
        <v>1185.3599999999999</v>
      </c>
      <c r="H351" s="254"/>
    </row>
    <row r="352" spans="1:8" ht="24" x14ac:dyDescent="0.25">
      <c r="A352" s="37" t="s">
        <v>865</v>
      </c>
      <c r="B352" s="162" t="s">
        <v>449</v>
      </c>
      <c r="C352" s="177" t="s">
        <v>1029</v>
      </c>
      <c r="D352" s="39" t="s">
        <v>12</v>
      </c>
      <c r="E352" s="178">
        <v>60</v>
      </c>
      <c r="F352" s="19">
        <v>19.029999999999998</v>
      </c>
      <c r="G352" s="179">
        <f t="shared" si="26"/>
        <v>1141.8</v>
      </c>
      <c r="H352" s="254"/>
    </row>
    <row r="353" spans="1:8" ht="34.5" x14ac:dyDescent="0.25">
      <c r="A353" s="37" t="s">
        <v>866</v>
      </c>
      <c r="B353" s="162" t="s">
        <v>450</v>
      </c>
      <c r="C353" s="177" t="s">
        <v>867</v>
      </c>
      <c r="D353" s="39" t="s">
        <v>12</v>
      </c>
      <c r="E353" s="178">
        <v>105</v>
      </c>
      <c r="F353" s="19">
        <v>30.17</v>
      </c>
      <c r="G353" s="179">
        <f t="shared" si="26"/>
        <v>3167.85</v>
      </c>
      <c r="H353" s="254"/>
    </row>
    <row r="354" spans="1:8" ht="34.5" x14ac:dyDescent="0.25">
      <c r="A354" s="37" t="s">
        <v>868</v>
      </c>
      <c r="B354" s="162" t="s">
        <v>451</v>
      </c>
      <c r="C354" s="177" t="s">
        <v>869</v>
      </c>
      <c r="D354" s="39" t="s">
        <v>12</v>
      </c>
      <c r="E354" s="178">
        <v>6</v>
      </c>
      <c r="F354" s="19">
        <v>43.260000000000005</v>
      </c>
      <c r="G354" s="179">
        <f t="shared" si="26"/>
        <v>259.56</v>
      </c>
      <c r="H354" s="254"/>
    </row>
    <row r="355" spans="1:8" ht="24" x14ac:dyDescent="0.25">
      <c r="A355" s="37" t="s">
        <v>870</v>
      </c>
      <c r="B355" s="162" t="s">
        <v>693</v>
      </c>
      <c r="C355" s="177" t="s">
        <v>396</v>
      </c>
      <c r="D355" s="39" t="s">
        <v>12</v>
      </c>
      <c r="E355" s="18">
        <v>95</v>
      </c>
      <c r="F355" s="19">
        <v>78.72</v>
      </c>
      <c r="G355" s="179">
        <f t="shared" si="26"/>
        <v>7478.4</v>
      </c>
      <c r="H355" s="254"/>
    </row>
    <row r="356" spans="1:8" ht="57.5" x14ac:dyDescent="0.25">
      <c r="A356" s="37" t="s">
        <v>871</v>
      </c>
      <c r="B356" s="162" t="s">
        <v>694</v>
      </c>
      <c r="C356" s="177" t="s">
        <v>872</v>
      </c>
      <c r="D356" s="39" t="s">
        <v>28</v>
      </c>
      <c r="E356" s="178">
        <v>35</v>
      </c>
      <c r="F356" s="19">
        <v>40.57</v>
      </c>
      <c r="G356" s="179">
        <f t="shared" si="26"/>
        <v>1419.95</v>
      </c>
      <c r="H356" s="254"/>
    </row>
    <row r="357" spans="1:8" ht="46" x14ac:dyDescent="0.25">
      <c r="A357" s="37" t="s">
        <v>873</v>
      </c>
      <c r="B357" s="162" t="s">
        <v>452</v>
      </c>
      <c r="C357" s="177" t="s">
        <v>874</v>
      </c>
      <c r="D357" s="39" t="s">
        <v>28</v>
      </c>
      <c r="E357" s="18">
        <v>18</v>
      </c>
      <c r="F357" s="19">
        <v>15.54</v>
      </c>
      <c r="G357" s="179">
        <f t="shared" si="26"/>
        <v>279.72000000000003</v>
      </c>
      <c r="H357" s="254"/>
    </row>
    <row r="358" spans="1:8" ht="34.5" x14ac:dyDescent="0.25">
      <c r="A358" s="37" t="s">
        <v>875</v>
      </c>
      <c r="B358" s="162" t="s">
        <v>453</v>
      </c>
      <c r="C358" s="177" t="s">
        <v>876</v>
      </c>
      <c r="D358" s="39" t="s">
        <v>28</v>
      </c>
      <c r="E358" s="178">
        <v>1</v>
      </c>
      <c r="F358" s="19">
        <v>130.4</v>
      </c>
      <c r="G358" s="179">
        <f t="shared" si="26"/>
        <v>130.4</v>
      </c>
      <c r="H358" s="254"/>
    </row>
    <row r="359" spans="1:8" ht="34.5" x14ac:dyDescent="0.25">
      <c r="A359" s="37" t="s">
        <v>877</v>
      </c>
      <c r="B359" s="162" t="s">
        <v>454</v>
      </c>
      <c r="C359" s="177" t="s">
        <v>1177</v>
      </c>
      <c r="D359" s="39" t="s">
        <v>28</v>
      </c>
      <c r="E359" s="178">
        <v>3</v>
      </c>
      <c r="F359" s="19">
        <v>347.96000000000004</v>
      </c>
      <c r="G359" s="179">
        <f t="shared" si="26"/>
        <v>1043.8800000000001</v>
      </c>
      <c r="H359" s="254"/>
    </row>
    <row r="360" spans="1:8" ht="34.5" x14ac:dyDescent="0.25">
      <c r="A360" s="37" t="s">
        <v>878</v>
      </c>
      <c r="B360" s="162" t="s">
        <v>455</v>
      </c>
      <c r="C360" s="177" t="s">
        <v>1110</v>
      </c>
      <c r="D360" s="39" t="s">
        <v>28</v>
      </c>
      <c r="E360" s="178">
        <v>1</v>
      </c>
      <c r="F360" s="19">
        <v>88.089999999999989</v>
      </c>
      <c r="G360" s="179">
        <f t="shared" si="26"/>
        <v>88.09</v>
      </c>
      <c r="H360" s="254"/>
    </row>
    <row r="361" spans="1:8" ht="24" x14ac:dyDescent="0.25">
      <c r="A361" s="37" t="s">
        <v>879</v>
      </c>
      <c r="B361" s="162" t="s">
        <v>711</v>
      </c>
      <c r="C361" s="177" t="s">
        <v>880</v>
      </c>
      <c r="D361" s="39" t="s">
        <v>28</v>
      </c>
      <c r="E361" s="178">
        <v>31</v>
      </c>
      <c r="F361" s="19">
        <v>53.34</v>
      </c>
      <c r="G361" s="179">
        <f t="shared" si="26"/>
        <v>1653.54</v>
      </c>
      <c r="H361" s="254"/>
    </row>
    <row r="362" spans="1:8" ht="46" x14ac:dyDescent="0.25">
      <c r="A362" s="37" t="s">
        <v>881</v>
      </c>
      <c r="B362" s="162" t="s">
        <v>456</v>
      </c>
      <c r="C362" s="177" t="s">
        <v>882</v>
      </c>
      <c r="D362" s="39" t="s">
        <v>28</v>
      </c>
      <c r="E362" s="178">
        <v>1</v>
      </c>
      <c r="F362" s="19">
        <v>7141.2100000000009</v>
      </c>
      <c r="G362" s="179">
        <f t="shared" si="26"/>
        <v>7141.21</v>
      </c>
      <c r="H362" s="254"/>
    </row>
    <row r="363" spans="1:8" ht="24" x14ac:dyDescent="0.25">
      <c r="A363" s="37" t="s">
        <v>883</v>
      </c>
      <c r="B363" s="162" t="s">
        <v>712</v>
      </c>
      <c r="C363" s="177" t="s">
        <v>1080</v>
      </c>
      <c r="D363" s="39" t="s">
        <v>28</v>
      </c>
      <c r="E363" s="18">
        <v>7</v>
      </c>
      <c r="F363" s="19">
        <v>2655.75</v>
      </c>
      <c r="G363" s="179">
        <f t="shared" si="26"/>
        <v>18590.25</v>
      </c>
      <c r="H363" s="254"/>
    </row>
    <row r="364" spans="1:8" ht="24" x14ac:dyDescent="0.25">
      <c r="A364" s="37" t="s">
        <v>884</v>
      </c>
      <c r="B364" s="162" t="s">
        <v>457</v>
      </c>
      <c r="C364" s="177" t="s">
        <v>885</v>
      </c>
      <c r="D364" s="39" t="s">
        <v>28</v>
      </c>
      <c r="E364" s="18">
        <v>6</v>
      </c>
      <c r="F364" s="19">
        <v>6365.84</v>
      </c>
      <c r="G364" s="179">
        <f t="shared" si="26"/>
        <v>38195.040000000001</v>
      </c>
      <c r="H364" s="254"/>
    </row>
    <row r="365" spans="1:8" ht="24" x14ac:dyDescent="0.25">
      <c r="A365" s="37" t="s">
        <v>886</v>
      </c>
      <c r="B365" s="162" t="s">
        <v>713</v>
      </c>
      <c r="C365" s="177" t="s">
        <v>1081</v>
      </c>
      <c r="D365" s="39" t="s">
        <v>28</v>
      </c>
      <c r="E365" s="18">
        <v>7</v>
      </c>
      <c r="F365" s="19">
        <v>9789.0500000000011</v>
      </c>
      <c r="G365" s="179">
        <f t="shared" si="26"/>
        <v>68523.350000000006</v>
      </c>
      <c r="H365" s="254"/>
    </row>
    <row r="366" spans="1:8" ht="34.5" x14ac:dyDescent="0.25">
      <c r="A366" s="37" t="s">
        <v>887</v>
      </c>
      <c r="B366" s="162" t="s">
        <v>458</v>
      </c>
      <c r="C366" s="177" t="s">
        <v>253</v>
      </c>
      <c r="D366" s="39" t="s">
        <v>709</v>
      </c>
      <c r="E366" s="178">
        <v>1</v>
      </c>
      <c r="F366" s="19">
        <v>10417.919999999998</v>
      </c>
      <c r="G366" s="179">
        <f t="shared" si="26"/>
        <v>10417.92</v>
      </c>
      <c r="H366" s="254"/>
    </row>
    <row r="367" spans="1:8" ht="12" x14ac:dyDescent="0.25">
      <c r="A367" s="37"/>
      <c r="B367" s="162"/>
      <c r="C367" s="177"/>
      <c r="D367" s="39"/>
      <c r="E367" s="178"/>
      <c r="F367" s="179"/>
      <c r="G367" s="179"/>
      <c r="H367" s="254"/>
    </row>
    <row r="368" spans="1:8" ht="12" x14ac:dyDescent="0.25">
      <c r="A368" s="37"/>
      <c r="B368" s="162"/>
      <c r="C368" s="177"/>
      <c r="D368" s="39"/>
      <c r="E368" s="178"/>
      <c r="F368" s="179"/>
      <c r="G368" s="179"/>
      <c r="H368" s="254"/>
    </row>
    <row r="369" spans="1:8" x14ac:dyDescent="0.25">
      <c r="A369" s="182" t="s">
        <v>888</v>
      </c>
      <c r="B369" s="161"/>
      <c r="C369" s="183" t="s">
        <v>243</v>
      </c>
      <c r="D369" s="185"/>
      <c r="E369" s="186"/>
      <c r="F369" s="187"/>
      <c r="G369" s="187"/>
      <c r="H369" s="253"/>
    </row>
    <row r="370" spans="1:8" ht="34.5" x14ac:dyDescent="0.25">
      <c r="A370" s="37" t="s">
        <v>889</v>
      </c>
      <c r="B370" s="162" t="s">
        <v>459</v>
      </c>
      <c r="C370" s="177" t="s">
        <v>890</v>
      </c>
      <c r="D370" s="39" t="s">
        <v>12</v>
      </c>
      <c r="E370" s="178">
        <v>104</v>
      </c>
      <c r="F370" s="19">
        <v>14.63</v>
      </c>
      <c r="G370" s="179">
        <f t="shared" ref="G370:G420" si="27">ROUND(E370*F370,2)</f>
        <v>1521.52</v>
      </c>
      <c r="H370" s="254"/>
    </row>
    <row r="371" spans="1:8" ht="34.5" x14ac:dyDescent="0.25">
      <c r="A371" s="37" t="s">
        <v>891</v>
      </c>
      <c r="B371" s="162" t="s">
        <v>460</v>
      </c>
      <c r="C371" s="177" t="s">
        <v>892</v>
      </c>
      <c r="D371" s="39" t="s">
        <v>12</v>
      </c>
      <c r="E371" s="178">
        <v>2</v>
      </c>
      <c r="F371" s="19">
        <v>19.029999999999998</v>
      </c>
      <c r="G371" s="179">
        <f t="shared" si="27"/>
        <v>38.06</v>
      </c>
      <c r="H371" s="254"/>
    </row>
    <row r="372" spans="1:8" ht="34.5" x14ac:dyDescent="0.25">
      <c r="A372" s="37" t="s">
        <v>893</v>
      </c>
      <c r="B372" s="162" t="s">
        <v>461</v>
      </c>
      <c r="C372" s="177" t="s">
        <v>1106</v>
      </c>
      <c r="D372" s="39" t="s">
        <v>12</v>
      </c>
      <c r="E372" s="178">
        <v>20</v>
      </c>
      <c r="F372" s="19">
        <v>23.42</v>
      </c>
      <c r="G372" s="179">
        <f t="shared" si="27"/>
        <v>468.4</v>
      </c>
      <c r="H372" s="254"/>
    </row>
    <row r="373" spans="1:8" ht="34.5" x14ac:dyDescent="0.25">
      <c r="A373" s="37" t="s">
        <v>894</v>
      </c>
      <c r="B373" s="162" t="s">
        <v>462</v>
      </c>
      <c r="C373" s="177" t="s">
        <v>411</v>
      </c>
      <c r="D373" s="39" t="s">
        <v>12</v>
      </c>
      <c r="E373" s="178">
        <v>25</v>
      </c>
      <c r="F373" s="19">
        <v>9.879999999999999</v>
      </c>
      <c r="G373" s="179">
        <f t="shared" si="27"/>
        <v>247</v>
      </c>
      <c r="H373" s="254"/>
    </row>
    <row r="374" spans="1:8" ht="34.5" x14ac:dyDescent="0.25">
      <c r="A374" s="37" t="s">
        <v>895</v>
      </c>
      <c r="B374" s="162" t="s">
        <v>1090</v>
      </c>
      <c r="C374" s="177" t="s">
        <v>714</v>
      </c>
      <c r="D374" s="39" t="s">
        <v>12</v>
      </c>
      <c r="E374" s="178">
        <v>210</v>
      </c>
      <c r="F374" s="179">
        <v>5.86</v>
      </c>
      <c r="G374" s="179">
        <f t="shared" si="27"/>
        <v>1230.5999999999999</v>
      </c>
      <c r="H374" s="254"/>
    </row>
    <row r="375" spans="1:8" ht="34.5" x14ac:dyDescent="0.25">
      <c r="A375" s="37" t="s">
        <v>896</v>
      </c>
      <c r="B375" s="162" t="s">
        <v>463</v>
      </c>
      <c r="C375" s="177" t="s">
        <v>412</v>
      </c>
      <c r="D375" s="39" t="s">
        <v>12</v>
      </c>
      <c r="E375" s="178">
        <v>150</v>
      </c>
      <c r="F375" s="19">
        <v>76.339999999999989</v>
      </c>
      <c r="G375" s="179">
        <f t="shared" si="27"/>
        <v>11451</v>
      </c>
      <c r="H375" s="254"/>
    </row>
    <row r="376" spans="1:8" ht="24" x14ac:dyDescent="0.25">
      <c r="A376" s="37" t="s">
        <v>897</v>
      </c>
      <c r="B376" s="162" t="s">
        <v>464</v>
      </c>
      <c r="C376" s="177" t="s">
        <v>413</v>
      </c>
      <c r="D376" s="39" t="s">
        <v>12</v>
      </c>
      <c r="E376" s="178">
        <v>239</v>
      </c>
      <c r="F376" s="19">
        <v>3.88</v>
      </c>
      <c r="G376" s="179">
        <f t="shared" si="27"/>
        <v>927.32</v>
      </c>
      <c r="H376" s="254"/>
    </row>
    <row r="377" spans="1:8" ht="57.5" x14ac:dyDescent="0.25">
      <c r="A377" s="37" t="s">
        <v>898</v>
      </c>
      <c r="B377" s="162" t="s">
        <v>465</v>
      </c>
      <c r="C377" s="177" t="s">
        <v>899</v>
      </c>
      <c r="D377" s="39" t="s">
        <v>28</v>
      </c>
      <c r="E377" s="178">
        <v>84</v>
      </c>
      <c r="F377" s="19">
        <v>12.58</v>
      </c>
      <c r="G377" s="179">
        <f t="shared" si="27"/>
        <v>1056.72</v>
      </c>
      <c r="H377" s="254"/>
    </row>
    <row r="378" spans="1:8" ht="57.5" x14ac:dyDescent="0.25">
      <c r="A378" s="37" t="s">
        <v>900</v>
      </c>
      <c r="B378" s="162" t="s">
        <v>466</v>
      </c>
      <c r="C378" s="177" t="s">
        <v>901</v>
      </c>
      <c r="D378" s="39" t="s">
        <v>28</v>
      </c>
      <c r="E378" s="178">
        <v>3</v>
      </c>
      <c r="F378" s="19">
        <v>17.670000000000002</v>
      </c>
      <c r="G378" s="179">
        <f t="shared" si="27"/>
        <v>53.01</v>
      </c>
      <c r="H378" s="254"/>
    </row>
    <row r="379" spans="1:8" ht="57.5" x14ac:dyDescent="0.25">
      <c r="A379" s="37" t="s">
        <v>902</v>
      </c>
      <c r="B379" s="162" t="s">
        <v>467</v>
      </c>
      <c r="C379" s="177" t="s">
        <v>1063</v>
      </c>
      <c r="D379" s="39" t="s">
        <v>28</v>
      </c>
      <c r="E379" s="178">
        <v>44</v>
      </c>
      <c r="F379" s="19">
        <v>31.840000000000003</v>
      </c>
      <c r="G379" s="179">
        <f t="shared" si="27"/>
        <v>1400.96</v>
      </c>
      <c r="H379" s="254"/>
    </row>
    <row r="380" spans="1:8" ht="57.5" x14ac:dyDescent="0.25">
      <c r="A380" s="37" t="s">
        <v>903</v>
      </c>
      <c r="B380" s="162" t="s">
        <v>468</v>
      </c>
      <c r="C380" s="177" t="s">
        <v>904</v>
      </c>
      <c r="D380" s="39" t="s">
        <v>28</v>
      </c>
      <c r="E380" s="178">
        <v>10</v>
      </c>
      <c r="F380" s="19">
        <v>347.96000000000004</v>
      </c>
      <c r="G380" s="179">
        <f t="shared" si="27"/>
        <v>3479.6</v>
      </c>
      <c r="H380" s="254"/>
    </row>
    <row r="381" spans="1:8" ht="34.5" x14ac:dyDescent="0.25">
      <c r="A381" s="37" t="s">
        <v>905</v>
      </c>
      <c r="B381" s="162" t="s">
        <v>418</v>
      </c>
      <c r="C381" s="177" t="s">
        <v>406</v>
      </c>
      <c r="D381" s="39" t="s">
        <v>12</v>
      </c>
      <c r="E381" s="178">
        <v>2781</v>
      </c>
      <c r="F381" s="179">
        <v>2.95</v>
      </c>
      <c r="G381" s="179">
        <f t="shared" si="27"/>
        <v>8203.9500000000007</v>
      </c>
      <c r="H381" s="254"/>
    </row>
    <row r="382" spans="1:8" ht="34.5" x14ac:dyDescent="0.25">
      <c r="A382" s="37" t="s">
        <v>906</v>
      </c>
      <c r="B382" s="162" t="s">
        <v>420</v>
      </c>
      <c r="C382" s="177" t="s">
        <v>407</v>
      </c>
      <c r="D382" s="39" t="s">
        <v>12</v>
      </c>
      <c r="E382" s="178">
        <v>3846</v>
      </c>
      <c r="F382" s="179">
        <v>4.7699999999999996</v>
      </c>
      <c r="G382" s="179">
        <f t="shared" si="27"/>
        <v>18345.419999999998</v>
      </c>
      <c r="H382" s="254"/>
    </row>
    <row r="383" spans="1:8" ht="34.5" x14ac:dyDescent="0.25">
      <c r="A383" s="37" t="s">
        <v>907</v>
      </c>
      <c r="B383" s="162" t="s">
        <v>419</v>
      </c>
      <c r="C383" s="177" t="s">
        <v>408</v>
      </c>
      <c r="D383" s="39" t="s">
        <v>12</v>
      </c>
      <c r="E383" s="178">
        <v>1461</v>
      </c>
      <c r="F383" s="179">
        <v>3.88</v>
      </c>
      <c r="G383" s="179">
        <f t="shared" si="27"/>
        <v>5668.68</v>
      </c>
      <c r="H383" s="254"/>
    </row>
    <row r="384" spans="1:8" ht="34.5" x14ac:dyDescent="0.25">
      <c r="A384" s="37" t="s">
        <v>908</v>
      </c>
      <c r="B384" s="162" t="s">
        <v>421</v>
      </c>
      <c r="C384" s="177" t="s">
        <v>409</v>
      </c>
      <c r="D384" s="39" t="s">
        <v>12</v>
      </c>
      <c r="E384" s="178">
        <v>10</v>
      </c>
      <c r="F384" s="179">
        <v>5.43</v>
      </c>
      <c r="G384" s="179">
        <f t="shared" si="27"/>
        <v>54.3</v>
      </c>
      <c r="H384" s="254"/>
    </row>
    <row r="385" spans="1:8" ht="34.5" x14ac:dyDescent="0.25">
      <c r="A385" s="37" t="s">
        <v>909</v>
      </c>
      <c r="B385" s="162" t="s">
        <v>910</v>
      </c>
      <c r="C385" s="177" t="s">
        <v>911</v>
      </c>
      <c r="D385" s="39" t="s">
        <v>12</v>
      </c>
      <c r="E385" s="178">
        <v>1194</v>
      </c>
      <c r="F385" s="179">
        <v>12.16</v>
      </c>
      <c r="G385" s="179">
        <f t="shared" si="27"/>
        <v>14519.04</v>
      </c>
      <c r="H385" s="254"/>
    </row>
    <row r="386" spans="1:8" ht="34.5" x14ac:dyDescent="0.25">
      <c r="A386" s="37" t="s">
        <v>912</v>
      </c>
      <c r="B386" s="162" t="s">
        <v>913</v>
      </c>
      <c r="C386" s="177" t="s">
        <v>914</v>
      </c>
      <c r="D386" s="39" t="s">
        <v>12</v>
      </c>
      <c r="E386" s="178">
        <v>1430.0000000000002</v>
      </c>
      <c r="F386" s="179">
        <v>19.84</v>
      </c>
      <c r="G386" s="179">
        <f t="shared" si="27"/>
        <v>28371.200000000001</v>
      </c>
      <c r="H386" s="254"/>
    </row>
    <row r="387" spans="1:8" ht="34.5" x14ac:dyDescent="0.25">
      <c r="A387" s="37" t="s">
        <v>915</v>
      </c>
      <c r="B387" s="162" t="s">
        <v>422</v>
      </c>
      <c r="C387" s="177" t="s">
        <v>410</v>
      </c>
      <c r="D387" s="39" t="s">
        <v>12</v>
      </c>
      <c r="E387" s="178">
        <v>704</v>
      </c>
      <c r="F387" s="179">
        <v>26.81</v>
      </c>
      <c r="G387" s="179">
        <f t="shared" si="27"/>
        <v>18874.240000000002</v>
      </c>
      <c r="H387" s="254"/>
    </row>
    <row r="388" spans="1:8" ht="34.5" x14ac:dyDescent="0.25">
      <c r="A388" s="37" t="s">
        <v>916</v>
      </c>
      <c r="B388" s="162" t="s">
        <v>469</v>
      </c>
      <c r="C388" s="177" t="s">
        <v>917</v>
      </c>
      <c r="D388" s="39" t="s">
        <v>709</v>
      </c>
      <c r="E388" s="178">
        <v>1</v>
      </c>
      <c r="F388" s="19">
        <v>7100.17</v>
      </c>
      <c r="G388" s="179">
        <f t="shared" si="27"/>
        <v>7100.17</v>
      </c>
      <c r="H388" s="254"/>
    </row>
    <row r="389" spans="1:8" ht="34.5" x14ac:dyDescent="0.25">
      <c r="A389" s="37" t="s">
        <v>918</v>
      </c>
      <c r="B389" s="162" t="s">
        <v>470</v>
      </c>
      <c r="C389" s="177" t="s">
        <v>721</v>
      </c>
      <c r="D389" s="39" t="s">
        <v>709</v>
      </c>
      <c r="E389" s="178">
        <v>1</v>
      </c>
      <c r="F389" s="19">
        <v>3514.6699999999996</v>
      </c>
      <c r="G389" s="179">
        <f t="shared" si="27"/>
        <v>3514.67</v>
      </c>
      <c r="H389" s="254"/>
    </row>
    <row r="390" spans="1:8" ht="34.5" x14ac:dyDescent="0.25">
      <c r="A390" s="37" t="s">
        <v>919</v>
      </c>
      <c r="B390" s="162" t="s">
        <v>715</v>
      </c>
      <c r="C390" s="177" t="s">
        <v>723</v>
      </c>
      <c r="D390" s="39" t="s">
        <v>709</v>
      </c>
      <c r="E390" s="178">
        <v>1</v>
      </c>
      <c r="F390" s="19">
        <v>4063.1299999999997</v>
      </c>
      <c r="G390" s="179">
        <f t="shared" si="27"/>
        <v>4063.13</v>
      </c>
      <c r="H390" s="254"/>
    </row>
    <row r="391" spans="1:8" ht="34.5" x14ac:dyDescent="0.25">
      <c r="A391" s="37" t="s">
        <v>920</v>
      </c>
      <c r="B391" s="162" t="s">
        <v>716</v>
      </c>
      <c r="C391" s="177" t="s">
        <v>921</v>
      </c>
      <c r="D391" s="39" t="s">
        <v>709</v>
      </c>
      <c r="E391" s="178">
        <v>1</v>
      </c>
      <c r="F391" s="19">
        <v>3376.2400000000002</v>
      </c>
      <c r="G391" s="179">
        <f t="shared" si="27"/>
        <v>3376.24</v>
      </c>
      <c r="H391" s="254"/>
    </row>
    <row r="392" spans="1:8" ht="46" x14ac:dyDescent="0.25">
      <c r="A392" s="37" t="s">
        <v>922</v>
      </c>
      <c r="B392" s="162" t="s">
        <v>717</v>
      </c>
      <c r="C392" s="177" t="s">
        <v>923</v>
      </c>
      <c r="D392" s="39" t="s">
        <v>28</v>
      </c>
      <c r="E392" s="178">
        <v>1</v>
      </c>
      <c r="F392" s="19">
        <v>2013.5</v>
      </c>
      <c r="G392" s="179">
        <f t="shared" si="27"/>
        <v>2013.5</v>
      </c>
      <c r="H392" s="254"/>
    </row>
    <row r="393" spans="1:8" ht="46" x14ac:dyDescent="0.25">
      <c r="A393" s="37" t="s">
        <v>924</v>
      </c>
      <c r="B393" s="162" t="s">
        <v>718</v>
      </c>
      <c r="C393" s="177" t="s">
        <v>925</v>
      </c>
      <c r="D393" s="39" t="s">
        <v>28</v>
      </c>
      <c r="E393" s="178">
        <v>2</v>
      </c>
      <c r="F393" s="19">
        <v>1276.4100000000001</v>
      </c>
      <c r="G393" s="179">
        <f t="shared" si="27"/>
        <v>2552.8200000000002</v>
      </c>
      <c r="H393" s="254"/>
    </row>
    <row r="394" spans="1:8" ht="46" x14ac:dyDescent="0.25">
      <c r="A394" s="37" t="s">
        <v>926</v>
      </c>
      <c r="B394" s="162" t="s">
        <v>719</v>
      </c>
      <c r="C394" s="177" t="s">
        <v>927</v>
      </c>
      <c r="D394" s="39" t="s">
        <v>28</v>
      </c>
      <c r="E394" s="178">
        <v>1</v>
      </c>
      <c r="F394" s="19">
        <v>1276.4100000000001</v>
      </c>
      <c r="G394" s="179">
        <f t="shared" si="27"/>
        <v>1276.4100000000001</v>
      </c>
      <c r="H394" s="254"/>
    </row>
    <row r="395" spans="1:8" ht="23" x14ac:dyDescent="0.25">
      <c r="A395" s="37" t="s">
        <v>928</v>
      </c>
      <c r="B395" s="162" t="s">
        <v>424</v>
      </c>
      <c r="C395" s="177" t="s">
        <v>241</v>
      </c>
      <c r="D395" s="39" t="s">
        <v>28</v>
      </c>
      <c r="E395" s="178">
        <v>12</v>
      </c>
      <c r="F395" s="179">
        <v>19.670000000000002</v>
      </c>
      <c r="G395" s="179">
        <f t="shared" si="27"/>
        <v>236.04</v>
      </c>
      <c r="H395" s="254"/>
    </row>
    <row r="396" spans="1:8" ht="23" x14ac:dyDescent="0.25">
      <c r="A396" s="37" t="s">
        <v>929</v>
      </c>
      <c r="B396" s="162" t="s">
        <v>1089</v>
      </c>
      <c r="C396" s="177" t="s">
        <v>699</v>
      </c>
      <c r="D396" s="39" t="s">
        <v>28</v>
      </c>
      <c r="E396" s="178">
        <v>2</v>
      </c>
      <c r="F396" s="179">
        <v>40.35</v>
      </c>
      <c r="G396" s="179">
        <f t="shared" si="27"/>
        <v>80.7</v>
      </c>
      <c r="H396" s="254"/>
    </row>
    <row r="397" spans="1:8" ht="23" x14ac:dyDescent="0.25">
      <c r="A397" s="37" t="s">
        <v>930</v>
      </c>
      <c r="B397" s="162" t="s">
        <v>425</v>
      </c>
      <c r="C397" s="177" t="s">
        <v>242</v>
      </c>
      <c r="D397" s="39" t="s">
        <v>28</v>
      </c>
      <c r="E397" s="178">
        <v>42</v>
      </c>
      <c r="F397" s="179">
        <v>23.35</v>
      </c>
      <c r="G397" s="179">
        <f t="shared" si="27"/>
        <v>980.7</v>
      </c>
      <c r="H397" s="254"/>
    </row>
    <row r="398" spans="1:8" ht="34.5" x14ac:dyDescent="0.25">
      <c r="A398" s="37" t="s">
        <v>931</v>
      </c>
      <c r="B398" s="162" t="s">
        <v>720</v>
      </c>
      <c r="C398" s="177" t="s">
        <v>932</v>
      </c>
      <c r="D398" s="39" t="s">
        <v>28</v>
      </c>
      <c r="E398" s="178">
        <v>44</v>
      </c>
      <c r="F398" s="19">
        <v>64.84</v>
      </c>
      <c r="G398" s="179">
        <f t="shared" si="27"/>
        <v>2852.96</v>
      </c>
      <c r="H398" s="254"/>
    </row>
    <row r="399" spans="1:8" ht="34.5" x14ac:dyDescent="0.25">
      <c r="A399" s="37" t="s">
        <v>933</v>
      </c>
      <c r="B399" s="162" t="s">
        <v>471</v>
      </c>
      <c r="C399" s="177" t="s">
        <v>934</v>
      </c>
      <c r="D399" s="39" t="s">
        <v>28</v>
      </c>
      <c r="E399" s="178">
        <v>111</v>
      </c>
      <c r="F399" s="19">
        <v>42.98</v>
      </c>
      <c r="G399" s="179">
        <f t="shared" si="27"/>
        <v>4770.78</v>
      </c>
      <c r="H399" s="254"/>
    </row>
    <row r="400" spans="1:8" ht="24" x14ac:dyDescent="0.25">
      <c r="A400" s="37" t="s">
        <v>935</v>
      </c>
      <c r="B400" s="162" t="s">
        <v>472</v>
      </c>
      <c r="C400" s="177" t="s">
        <v>936</v>
      </c>
      <c r="D400" s="39" t="s">
        <v>28</v>
      </c>
      <c r="E400" s="18">
        <v>1</v>
      </c>
      <c r="F400" s="19">
        <v>103.08</v>
      </c>
      <c r="G400" s="179">
        <f t="shared" si="27"/>
        <v>103.08</v>
      </c>
      <c r="H400" s="254"/>
    </row>
    <row r="401" spans="1:8" ht="34.5" x14ac:dyDescent="0.25">
      <c r="A401" s="37" t="s">
        <v>937</v>
      </c>
      <c r="B401" s="162" t="s">
        <v>473</v>
      </c>
      <c r="C401" s="177" t="s">
        <v>938</v>
      </c>
      <c r="D401" s="39" t="s">
        <v>28</v>
      </c>
      <c r="E401" s="18">
        <v>14</v>
      </c>
      <c r="F401" s="19">
        <v>103.08</v>
      </c>
      <c r="G401" s="179">
        <f t="shared" si="27"/>
        <v>1443.12</v>
      </c>
      <c r="H401" s="254"/>
    </row>
    <row r="402" spans="1:8" ht="24" x14ac:dyDescent="0.25">
      <c r="A402" s="37" t="s">
        <v>939</v>
      </c>
      <c r="B402" s="162" t="s">
        <v>474</v>
      </c>
      <c r="C402" s="177" t="s">
        <v>940</v>
      </c>
      <c r="D402" s="39" t="s">
        <v>28</v>
      </c>
      <c r="E402" s="18">
        <v>2</v>
      </c>
      <c r="F402" s="19">
        <v>98.88</v>
      </c>
      <c r="G402" s="179">
        <f t="shared" si="27"/>
        <v>197.76</v>
      </c>
      <c r="H402" s="254"/>
    </row>
    <row r="403" spans="1:8" ht="24" x14ac:dyDescent="0.25">
      <c r="A403" s="37" t="s">
        <v>941</v>
      </c>
      <c r="B403" s="162" t="s">
        <v>475</v>
      </c>
      <c r="C403" s="177" t="s">
        <v>942</v>
      </c>
      <c r="D403" s="39" t="s">
        <v>28</v>
      </c>
      <c r="E403" s="18">
        <v>1</v>
      </c>
      <c r="F403" s="19">
        <v>98.88</v>
      </c>
      <c r="G403" s="179">
        <f t="shared" si="27"/>
        <v>98.88</v>
      </c>
      <c r="H403" s="254"/>
    </row>
    <row r="404" spans="1:8" ht="24" x14ac:dyDescent="0.25">
      <c r="A404" s="37" t="s">
        <v>943</v>
      </c>
      <c r="B404" s="162" t="s">
        <v>476</v>
      </c>
      <c r="C404" s="177" t="s">
        <v>944</v>
      </c>
      <c r="D404" s="39" t="s">
        <v>28</v>
      </c>
      <c r="E404" s="18">
        <v>43</v>
      </c>
      <c r="F404" s="19">
        <v>430.56</v>
      </c>
      <c r="G404" s="179">
        <f t="shared" si="27"/>
        <v>18514.080000000002</v>
      </c>
      <c r="H404" s="254"/>
    </row>
    <row r="405" spans="1:8" ht="24" x14ac:dyDescent="0.25">
      <c r="A405" s="37" t="s">
        <v>945</v>
      </c>
      <c r="B405" s="162" t="s">
        <v>477</v>
      </c>
      <c r="C405" s="177" t="s">
        <v>946</v>
      </c>
      <c r="D405" s="39" t="s">
        <v>28</v>
      </c>
      <c r="E405" s="18">
        <v>17</v>
      </c>
      <c r="F405" s="19">
        <v>178.94</v>
      </c>
      <c r="G405" s="179">
        <f t="shared" si="27"/>
        <v>3041.98</v>
      </c>
      <c r="H405" s="254"/>
    </row>
    <row r="406" spans="1:8" ht="24" x14ac:dyDescent="0.25">
      <c r="A406" s="37" t="s">
        <v>947</v>
      </c>
      <c r="B406" s="162" t="s">
        <v>478</v>
      </c>
      <c r="C406" s="177" t="s">
        <v>948</v>
      </c>
      <c r="D406" s="39" t="s">
        <v>28</v>
      </c>
      <c r="E406" s="18">
        <v>17</v>
      </c>
      <c r="F406" s="19">
        <v>165.43</v>
      </c>
      <c r="G406" s="179">
        <f t="shared" si="27"/>
        <v>2812.31</v>
      </c>
      <c r="H406" s="254"/>
    </row>
    <row r="407" spans="1:8" ht="24" x14ac:dyDescent="0.25">
      <c r="A407" s="37" t="s">
        <v>949</v>
      </c>
      <c r="B407" s="162" t="s">
        <v>479</v>
      </c>
      <c r="C407" s="177" t="s">
        <v>950</v>
      </c>
      <c r="D407" s="39" t="s">
        <v>28</v>
      </c>
      <c r="E407" s="18">
        <v>28</v>
      </c>
      <c r="F407" s="19">
        <v>235.64</v>
      </c>
      <c r="G407" s="179">
        <f t="shared" si="27"/>
        <v>6597.92</v>
      </c>
      <c r="H407" s="254"/>
    </row>
    <row r="408" spans="1:8" ht="24" x14ac:dyDescent="0.25">
      <c r="A408" s="37" t="s">
        <v>951</v>
      </c>
      <c r="B408" s="162" t="s">
        <v>480</v>
      </c>
      <c r="C408" s="177" t="s">
        <v>952</v>
      </c>
      <c r="D408" s="39" t="s">
        <v>28</v>
      </c>
      <c r="E408" s="18">
        <v>14</v>
      </c>
      <c r="F408" s="19">
        <v>499.66999999999996</v>
      </c>
      <c r="G408" s="179">
        <f t="shared" si="27"/>
        <v>6995.38</v>
      </c>
      <c r="H408" s="254"/>
    </row>
    <row r="409" spans="1:8" ht="24" x14ac:dyDescent="0.25">
      <c r="A409" s="37" t="s">
        <v>953</v>
      </c>
      <c r="B409" s="162" t="s">
        <v>481</v>
      </c>
      <c r="C409" s="177" t="s">
        <v>954</v>
      </c>
      <c r="D409" s="39" t="s">
        <v>28</v>
      </c>
      <c r="E409" s="18">
        <v>34</v>
      </c>
      <c r="F409" s="19">
        <v>3105.41</v>
      </c>
      <c r="G409" s="179">
        <f t="shared" si="27"/>
        <v>105583.94</v>
      </c>
      <c r="H409" s="254"/>
    </row>
    <row r="410" spans="1:8" ht="24" x14ac:dyDescent="0.25">
      <c r="A410" s="37" t="s">
        <v>955</v>
      </c>
      <c r="B410" s="162" t="s">
        <v>482</v>
      </c>
      <c r="C410" s="177" t="s">
        <v>956</v>
      </c>
      <c r="D410" s="39" t="s">
        <v>28</v>
      </c>
      <c r="E410" s="18">
        <v>19</v>
      </c>
      <c r="F410" s="19">
        <v>876.35</v>
      </c>
      <c r="G410" s="179">
        <f t="shared" si="27"/>
        <v>16650.650000000001</v>
      </c>
      <c r="H410" s="254"/>
    </row>
    <row r="411" spans="1:8" ht="34.5" x14ac:dyDescent="0.25">
      <c r="A411" s="37" t="s">
        <v>957</v>
      </c>
      <c r="B411" s="162" t="s">
        <v>722</v>
      </c>
      <c r="C411" s="177" t="s">
        <v>958</v>
      </c>
      <c r="D411" s="39" t="s">
        <v>28</v>
      </c>
      <c r="E411" s="18">
        <v>10</v>
      </c>
      <c r="F411" s="19">
        <v>14899.720000000001</v>
      </c>
      <c r="G411" s="179">
        <f t="shared" si="27"/>
        <v>148997.20000000001</v>
      </c>
      <c r="H411" s="254"/>
    </row>
    <row r="412" spans="1:8" ht="80.5" x14ac:dyDescent="0.25">
      <c r="A412" s="37" t="s">
        <v>959</v>
      </c>
      <c r="B412" s="162" t="s">
        <v>483</v>
      </c>
      <c r="C412" s="177" t="s">
        <v>960</v>
      </c>
      <c r="D412" s="39" t="s">
        <v>28</v>
      </c>
      <c r="E412" s="18">
        <v>3</v>
      </c>
      <c r="F412" s="19">
        <v>150.94</v>
      </c>
      <c r="G412" s="179">
        <f t="shared" si="27"/>
        <v>452.82</v>
      </c>
      <c r="H412" s="254"/>
    </row>
    <row r="413" spans="1:8" ht="80.5" x14ac:dyDescent="0.25">
      <c r="A413" s="37" t="s">
        <v>961</v>
      </c>
      <c r="B413" s="162" t="s">
        <v>484</v>
      </c>
      <c r="C413" s="177" t="s">
        <v>962</v>
      </c>
      <c r="D413" s="39" t="s">
        <v>28</v>
      </c>
      <c r="E413" s="18">
        <v>9</v>
      </c>
      <c r="F413" s="19">
        <v>175.01000000000002</v>
      </c>
      <c r="G413" s="179">
        <f t="shared" si="27"/>
        <v>1575.09</v>
      </c>
      <c r="H413" s="254"/>
    </row>
    <row r="414" spans="1:8" ht="69" x14ac:dyDescent="0.25">
      <c r="A414" s="37" t="s">
        <v>963</v>
      </c>
      <c r="B414" s="162" t="s">
        <v>724</v>
      </c>
      <c r="C414" s="177" t="s">
        <v>964</v>
      </c>
      <c r="D414" s="39" t="s">
        <v>28</v>
      </c>
      <c r="E414" s="18">
        <v>13</v>
      </c>
      <c r="F414" s="19">
        <v>68.7</v>
      </c>
      <c r="G414" s="179">
        <f t="shared" si="27"/>
        <v>893.1</v>
      </c>
      <c r="H414" s="254"/>
    </row>
    <row r="415" spans="1:8" ht="57.5" x14ac:dyDescent="0.25">
      <c r="A415" s="37" t="s">
        <v>965</v>
      </c>
      <c r="B415" s="162" t="s">
        <v>1087</v>
      </c>
      <c r="C415" s="31" t="s">
        <v>1088</v>
      </c>
      <c r="D415" s="39" t="s">
        <v>67</v>
      </c>
      <c r="E415" s="18">
        <v>145</v>
      </c>
      <c r="F415" s="179">
        <v>6.33</v>
      </c>
      <c r="G415" s="179">
        <f t="shared" si="27"/>
        <v>917.85</v>
      </c>
      <c r="H415" s="254"/>
    </row>
    <row r="416" spans="1:8" ht="23" x14ac:dyDescent="0.25">
      <c r="A416" s="37" t="s">
        <v>966</v>
      </c>
      <c r="B416" s="162" t="s">
        <v>244</v>
      </c>
      <c r="C416" s="177" t="s">
        <v>84</v>
      </c>
      <c r="D416" s="39" t="s">
        <v>67</v>
      </c>
      <c r="E416" s="178">
        <v>62</v>
      </c>
      <c r="F416" s="179">
        <v>61.95</v>
      </c>
      <c r="G416" s="179">
        <f t="shared" si="27"/>
        <v>3840.9</v>
      </c>
      <c r="H416" s="254"/>
    </row>
    <row r="417" spans="1:8" ht="13.5" x14ac:dyDescent="0.25">
      <c r="A417" s="37" t="s">
        <v>967</v>
      </c>
      <c r="B417" s="162" t="s">
        <v>207</v>
      </c>
      <c r="C417" s="177" t="s">
        <v>83</v>
      </c>
      <c r="D417" s="39" t="s">
        <v>67</v>
      </c>
      <c r="E417" s="178">
        <v>112</v>
      </c>
      <c r="F417" s="179">
        <v>32.090000000000003</v>
      </c>
      <c r="G417" s="179">
        <f t="shared" si="27"/>
        <v>3594.08</v>
      </c>
      <c r="H417" s="254"/>
    </row>
    <row r="418" spans="1:8" ht="36.5" x14ac:dyDescent="0.25">
      <c r="A418" s="37" t="s">
        <v>968</v>
      </c>
      <c r="B418" s="162" t="s">
        <v>110</v>
      </c>
      <c r="C418" s="177" t="s">
        <v>71</v>
      </c>
      <c r="D418" s="39" t="s">
        <v>72</v>
      </c>
      <c r="E418" s="178">
        <v>115</v>
      </c>
      <c r="F418" s="179">
        <v>0.52</v>
      </c>
      <c r="G418" s="179">
        <f t="shared" si="27"/>
        <v>59.8</v>
      </c>
      <c r="H418" s="254"/>
    </row>
    <row r="419" spans="1:8" ht="34.5" x14ac:dyDescent="0.25">
      <c r="A419" s="37" t="s">
        <v>969</v>
      </c>
      <c r="B419" s="162" t="s">
        <v>268</v>
      </c>
      <c r="C419" s="177" t="s">
        <v>245</v>
      </c>
      <c r="D419" s="39" t="s">
        <v>73</v>
      </c>
      <c r="E419" s="178">
        <v>1150</v>
      </c>
      <c r="F419" s="179">
        <v>1.1200000000000001</v>
      </c>
      <c r="G419" s="179">
        <f t="shared" si="27"/>
        <v>1288</v>
      </c>
      <c r="H419" s="254"/>
    </row>
    <row r="420" spans="1:8" ht="34.5" x14ac:dyDescent="0.25">
      <c r="A420" s="37" t="s">
        <v>970</v>
      </c>
      <c r="B420" s="162" t="s">
        <v>725</v>
      </c>
      <c r="C420" s="177" t="s">
        <v>253</v>
      </c>
      <c r="D420" s="39" t="s">
        <v>28</v>
      </c>
      <c r="E420" s="178">
        <v>1</v>
      </c>
      <c r="F420" s="19">
        <v>15646.08</v>
      </c>
      <c r="G420" s="179">
        <f t="shared" si="27"/>
        <v>15646.08</v>
      </c>
      <c r="H420" s="254"/>
    </row>
    <row r="421" spans="1:8" ht="12" x14ac:dyDescent="0.25">
      <c r="A421" s="37"/>
      <c r="B421" s="162"/>
      <c r="C421" s="177"/>
      <c r="D421" s="39"/>
      <c r="E421" s="178"/>
      <c r="F421" s="179"/>
      <c r="G421" s="179"/>
      <c r="H421" s="254"/>
    </row>
    <row r="422" spans="1:8" ht="12" x14ac:dyDescent="0.25">
      <c r="A422" s="37"/>
      <c r="B422" s="162"/>
      <c r="C422" s="177"/>
      <c r="D422" s="39"/>
      <c r="E422" s="178"/>
      <c r="F422" s="179"/>
      <c r="G422" s="179"/>
      <c r="H422" s="254"/>
    </row>
    <row r="423" spans="1:8" ht="23" x14ac:dyDescent="0.25">
      <c r="A423" s="182" t="s">
        <v>971</v>
      </c>
      <c r="B423" s="161"/>
      <c r="C423" s="183" t="s">
        <v>229</v>
      </c>
      <c r="D423" s="185"/>
      <c r="E423" s="186"/>
      <c r="F423" s="187"/>
      <c r="G423" s="187"/>
      <c r="H423" s="253"/>
    </row>
    <row r="424" spans="1:8" ht="12" x14ac:dyDescent="0.25">
      <c r="A424" s="37" t="s">
        <v>972</v>
      </c>
      <c r="B424" s="162" t="s">
        <v>235</v>
      </c>
      <c r="C424" s="177" t="s">
        <v>230</v>
      </c>
      <c r="D424" s="39" t="s">
        <v>12</v>
      </c>
      <c r="E424" s="18">
        <v>28</v>
      </c>
      <c r="F424" s="179">
        <v>32.51</v>
      </c>
      <c r="G424" s="179">
        <f t="shared" ref="G424:G435" si="28">ROUND(E424*F424,2)</f>
        <v>910.28</v>
      </c>
      <c r="H424" s="254"/>
    </row>
    <row r="425" spans="1:8" ht="12" x14ac:dyDescent="0.25">
      <c r="A425" s="37" t="s">
        <v>973</v>
      </c>
      <c r="B425" s="162" t="s">
        <v>236</v>
      </c>
      <c r="C425" s="177" t="s">
        <v>231</v>
      </c>
      <c r="D425" s="39" t="s">
        <v>12</v>
      </c>
      <c r="E425" s="18">
        <v>23</v>
      </c>
      <c r="F425" s="179">
        <v>51.99</v>
      </c>
      <c r="G425" s="179">
        <f t="shared" si="28"/>
        <v>1195.77</v>
      </c>
      <c r="H425" s="254"/>
    </row>
    <row r="426" spans="1:8" ht="12" x14ac:dyDescent="0.25">
      <c r="A426" s="37" t="s">
        <v>974</v>
      </c>
      <c r="B426" s="162" t="s">
        <v>664</v>
      </c>
      <c r="C426" s="177" t="s">
        <v>665</v>
      </c>
      <c r="D426" s="39" t="s">
        <v>12</v>
      </c>
      <c r="E426" s="18">
        <v>411</v>
      </c>
      <c r="F426" s="179">
        <v>66.790000000000006</v>
      </c>
      <c r="G426" s="179">
        <f t="shared" si="28"/>
        <v>27450.69</v>
      </c>
      <c r="H426" s="254"/>
    </row>
    <row r="427" spans="1:8" ht="24" x14ac:dyDescent="0.25">
      <c r="A427" s="37" t="s">
        <v>975</v>
      </c>
      <c r="B427" s="162" t="s">
        <v>485</v>
      </c>
      <c r="C427" s="177" t="s">
        <v>414</v>
      </c>
      <c r="D427" s="39" t="s">
        <v>12</v>
      </c>
      <c r="E427" s="18">
        <v>575</v>
      </c>
      <c r="F427" s="19">
        <v>112.38000000000001</v>
      </c>
      <c r="G427" s="179">
        <f t="shared" si="28"/>
        <v>64618.5</v>
      </c>
      <c r="H427" s="254"/>
    </row>
    <row r="428" spans="1:8" ht="34.5" x14ac:dyDescent="0.25">
      <c r="A428" s="37" t="s">
        <v>976</v>
      </c>
      <c r="B428" s="162" t="s">
        <v>1103</v>
      </c>
      <c r="C428" s="177" t="s">
        <v>977</v>
      </c>
      <c r="D428" s="39" t="s">
        <v>28</v>
      </c>
      <c r="E428" s="18">
        <v>49</v>
      </c>
      <c r="F428" s="179">
        <v>82.34</v>
      </c>
      <c r="G428" s="179">
        <f t="shared" si="28"/>
        <v>4034.66</v>
      </c>
      <c r="H428" s="254"/>
    </row>
    <row r="429" spans="1:8" ht="24" x14ac:dyDescent="0.25">
      <c r="A429" s="37" t="s">
        <v>978</v>
      </c>
      <c r="B429" s="162" t="s">
        <v>486</v>
      </c>
      <c r="C429" s="177" t="s">
        <v>254</v>
      </c>
      <c r="D429" s="39" t="s">
        <v>28</v>
      </c>
      <c r="E429" s="18">
        <v>380</v>
      </c>
      <c r="F429" s="19">
        <v>51.989999999999995</v>
      </c>
      <c r="G429" s="179">
        <f t="shared" si="28"/>
        <v>19756.2</v>
      </c>
      <c r="H429" s="254"/>
    </row>
    <row r="430" spans="1:8" ht="34.5" x14ac:dyDescent="0.25">
      <c r="A430" s="37" t="s">
        <v>979</v>
      </c>
      <c r="B430" s="162" t="s">
        <v>487</v>
      </c>
      <c r="C430" s="177" t="s">
        <v>980</v>
      </c>
      <c r="D430" s="39" t="s">
        <v>28</v>
      </c>
      <c r="E430" s="18">
        <v>29</v>
      </c>
      <c r="F430" s="19">
        <v>64.039999999999992</v>
      </c>
      <c r="G430" s="179">
        <f t="shared" si="28"/>
        <v>1857.16</v>
      </c>
      <c r="H430" s="254"/>
    </row>
    <row r="431" spans="1:8" ht="57.5" x14ac:dyDescent="0.25">
      <c r="A431" s="37" t="s">
        <v>981</v>
      </c>
      <c r="B431" s="162" t="s">
        <v>488</v>
      </c>
      <c r="C431" s="177" t="s">
        <v>1082</v>
      </c>
      <c r="D431" s="39" t="s">
        <v>28</v>
      </c>
      <c r="E431" s="18">
        <v>3</v>
      </c>
      <c r="F431" s="19">
        <v>339.59999999999997</v>
      </c>
      <c r="G431" s="179">
        <f t="shared" si="28"/>
        <v>1018.8</v>
      </c>
      <c r="H431" s="254"/>
    </row>
    <row r="432" spans="1:8" ht="34.5" x14ac:dyDescent="0.25">
      <c r="A432" s="37" t="s">
        <v>982</v>
      </c>
      <c r="B432" s="162" t="s">
        <v>489</v>
      </c>
      <c r="C432" s="177" t="s">
        <v>983</v>
      </c>
      <c r="D432" s="39" t="s">
        <v>28</v>
      </c>
      <c r="E432" s="178">
        <v>52</v>
      </c>
      <c r="F432" s="19">
        <v>58.59</v>
      </c>
      <c r="G432" s="179">
        <f t="shared" si="28"/>
        <v>3046.68</v>
      </c>
      <c r="H432" s="254"/>
    </row>
    <row r="433" spans="1:8" ht="24" x14ac:dyDescent="0.25">
      <c r="A433" s="37" t="s">
        <v>984</v>
      </c>
      <c r="B433" s="162" t="s">
        <v>490</v>
      </c>
      <c r="C433" s="177" t="s">
        <v>985</v>
      </c>
      <c r="D433" s="39" t="s">
        <v>28</v>
      </c>
      <c r="E433" s="178">
        <v>10</v>
      </c>
      <c r="F433" s="19">
        <v>33.489999999999995</v>
      </c>
      <c r="G433" s="179">
        <f t="shared" si="28"/>
        <v>334.9</v>
      </c>
      <c r="H433" s="254"/>
    </row>
    <row r="434" spans="1:8" ht="24" x14ac:dyDescent="0.25">
      <c r="A434" s="37" t="s">
        <v>986</v>
      </c>
      <c r="B434" s="162" t="s">
        <v>491</v>
      </c>
      <c r="C434" s="177" t="s">
        <v>987</v>
      </c>
      <c r="D434" s="39" t="s">
        <v>28</v>
      </c>
      <c r="E434" s="178">
        <v>29</v>
      </c>
      <c r="F434" s="19">
        <v>33.489999999999995</v>
      </c>
      <c r="G434" s="179">
        <f t="shared" si="28"/>
        <v>971.21</v>
      </c>
      <c r="H434" s="254"/>
    </row>
    <row r="435" spans="1:8" ht="34.5" x14ac:dyDescent="0.25">
      <c r="A435" s="37" t="s">
        <v>988</v>
      </c>
      <c r="B435" s="162" t="s">
        <v>1049</v>
      </c>
      <c r="C435" s="177" t="s">
        <v>253</v>
      </c>
      <c r="D435" s="39" t="s">
        <v>28</v>
      </c>
      <c r="E435" s="178">
        <v>1</v>
      </c>
      <c r="F435" s="19">
        <v>2244.48</v>
      </c>
      <c r="G435" s="179">
        <f t="shared" si="28"/>
        <v>2244.48</v>
      </c>
      <c r="H435" s="254"/>
    </row>
    <row r="436" spans="1:8" ht="12" x14ac:dyDescent="0.25">
      <c r="A436" s="37"/>
      <c r="B436" s="162"/>
      <c r="C436" s="177"/>
      <c r="D436" s="39"/>
      <c r="E436" s="178"/>
      <c r="F436" s="179"/>
      <c r="G436" s="179"/>
      <c r="H436" s="254"/>
    </row>
    <row r="437" spans="1:8" ht="12" x14ac:dyDescent="0.25">
      <c r="A437" s="37"/>
      <c r="B437" s="162"/>
      <c r="C437" s="177"/>
      <c r="D437" s="39"/>
      <c r="E437" s="178"/>
      <c r="F437" s="179"/>
      <c r="G437" s="179"/>
      <c r="H437" s="254"/>
    </row>
    <row r="438" spans="1:8" ht="23" x14ac:dyDescent="0.25">
      <c r="A438" s="182" t="s">
        <v>989</v>
      </c>
      <c r="B438" s="161"/>
      <c r="C438" s="183" t="s">
        <v>232</v>
      </c>
      <c r="D438" s="185"/>
      <c r="E438" s="186"/>
      <c r="F438" s="187"/>
      <c r="G438" s="187"/>
      <c r="H438" s="253"/>
    </row>
    <row r="439" spans="1:8" ht="24" x14ac:dyDescent="0.25">
      <c r="A439" s="37" t="s">
        <v>990</v>
      </c>
      <c r="B439" s="162" t="s">
        <v>492</v>
      </c>
      <c r="C439" s="177" t="s">
        <v>991</v>
      </c>
      <c r="D439" s="39" t="s">
        <v>28</v>
      </c>
      <c r="E439" s="178">
        <v>9</v>
      </c>
      <c r="F439" s="19">
        <v>192.78</v>
      </c>
      <c r="G439" s="179">
        <f t="shared" ref="G439:G457" si="29">ROUND(E439*F439,2)</f>
        <v>1735.02</v>
      </c>
      <c r="H439" s="254"/>
    </row>
    <row r="440" spans="1:8" ht="34.5" x14ac:dyDescent="0.25">
      <c r="A440" s="37" t="s">
        <v>992</v>
      </c>
      <c r="B440" s="162" t="s">
        <v>493</v>
      </c>
      <c r="C440" s="177" t="s">
        <v>233</v>
      </c>
      <c r="D440" s="39" t="s">
        <v>28</v>
      </c>
      <c r="E440" s="178">
        <v>9</v>
      </c>
      <c r="F440" s="19">
        <v>21.43</v>
      </c>
      <c r="G440" s="179">
        <f t="shared" si="29"/>
        <v>192.87</v>
      </c>
      <c r="H440" s="254"/>
    </row>
    <row r="441" spans="1:8" ht="24" x14ac:dyDescent="0.25">
      <c r="A441" s="37" t="s">
        <v>993</v>
      </c>
      <c r="B441" s="162" t="s">
        <v>494</v>
      </c>
      <c r="C441" s="177" t="s">
        <v>397</v>
      </c>
      <c r="D441" s="39" t="s">
        <v>28</v>
      </c>
      <c r="E441" s="178">
        <v>5</v>
      </c>
      <c r="F441" s="19">
        <v>21.43</v>
      </c>
      <c r="G441" s="179">
        <f t="shared" si="29"/>
        <v>107.15</v>
      </c>
      <c r="H441" s="254"/>
    </row>
    <row r="442" spans="1:8" ht="24" x14ac:dyDescent="0.25">
      <c r="A442" s="37" t="s">
        <v>994</v>
      </c>
      <c r="B442" s="162" t="s">
        <v>495</v>
      </c>
      <c r="C442" s="177" t="s">
        <v>398</v>
      </c>
      <c r="D442" s="39" t="s">
        <v>28</v>
      </c>
      <c r="E442" s="178">
        <v>14</v>
      </c>
      <c r="F442" s="19">
        <v>28.61</v>
      </c>
      <c r="G442" s="179">
        <f t="shared" si="29"/>
        <v>400.54</v>
      </c>
      <c r="H442" s="254"/>
    </row>
    <row r="443" spans="1:8" ht="24" x14ac:dyDescent="0.25">
      <c r="A443" s="37" t="s">
        <v>995</v>
      </c>
      <c r="B443" s="162" t="s">
        <v>496</v>
      </c>
      <c r="C443" s="177" t="s">
        <v>399</v>
      </c>
      <c r="D443" s="39" t="s">
        <v>28</v>
      </c>
      <c r="E443" s="178">
        <v>3</v>
      </c>
      <c r="F443" s="19">
        <v>28.33</v>
      </c>
      <c r="G443" s="179">
        <f t="shared" si="29"/>
        <v>84.99</v>
      </c>
      <c r="H443" s="254"/>
    </row>
    <row r="444" spans="1:8" ht="34.5" x14ac:dyDescent="0.25">
      <c r="A444" s="37" t="s">
        <v>996</v>
      </c>
      <c r="B444" s="162" t="s">
        <v>497</v>
      </c>
      <c r="C444" s="177" t="s">
        <v>400</v>
      </c>
      <c r="D444" s="39" t="s">
        <v>28</v>
      </c>
      <c r="E444" s="178">
        <v>23</v>
      </c>
      <c r="F444" s="19">
        <v>20.100000000000001</v>
      </c>
      <c r="G444" s="179">
        <f t="shared" si="29"/>
        <v>462.3</v>
      </c>
      <c r="H444" s="254"/>
    </row>
    <row r="445" spans="1:8" ht="34.5" x14ac:dyDescent="0.25">
      <c r="A445" s="37" t="s">
        <v>997</v>
      </c>
      <c r="B445" s="162" t="s">
        <v>498</v>
      </c>
      <c r="C445" s="177" t="s">
        <v>401</v>
      </c>
      <c r="D445" s="39" t="s">
        <v>28</v>
      </c>
      <c r="E445" s="178">
        <v>5</v>
      </c>
      <c r="F445" s="19">
        <v>20.100000000000001</v>
      </c>
      <c r="G445" s="179">
        <f t="shared" si="29"/>
        <v>100.5</v>
      </c>
      <c r="H445" s="254"/>
    </row>
    <row r="446" spans="1:8" ht="24" x14ac:dyDescent="0.25">
      <c r="A446" s="37" t="s">
        <v>998</v>
      </c>
      <c r="B446" s="162" t="s">
        <v>499</v>
      </c>
      <c r="C446" s="177" t="s">
        <v>402</v>
      </c>
      <c r="D446" s="39" t="s">
        <v>28</v>
      </c>
      <c r="E446" s="178">
        <v>4</v>
      </c>
      <c r="F446" s="19">
        <v>20.100000000000001</v>
      </c>
      <c r="G446" s="179">
        <f t="shared" si="29"/>
        <v>80.400000000000006</v>
      </c>
      <c r="H446" s="254"/>
    </row>
    <row r="447" spans="1:8" ht="34.5" x14ac:dyDescent="0.25">
      <c r="A447" s="37" t="s">
        <v>999</v>
      </c>
      <c r="B447" s="162" t="s">
        <v>500</v>
      </c>
      <c r="C447" s="177" t="s">
        <v>403</v>
      </c>
      <c r="D447" s="39" t="s">
        <v>28</v>
      </c>
      <c r="E447" s="178">
        <v>4</v>
      </c>
      <c r="F447" s="19">
        <v>20.100000000000001</v>
      </c>
      <c r="G447" s="179">
        <f t="shared" si="29"/>
        <v>80.400000000000006</v>
      </c>
      <c r="H447" s="254"/>
    </row>
    <row r="448" spans="1:8" ht="34.5" x14ac:dyDescent="0.25">
      <c r="A448" s="37" t="s">
        <v>1000</v>
      </c>
      <c r="B448" s="162" t="s">
        <v>501</v>
      </c>
      <c r="C448" s="177" t="s">
        <v>404</v>
      </c>
      <c r="D448" s="39" t="s">
        <v>28</v>
      </c>
      <c r="E448" s="178">
        <v>1</v>
      </c>
      <c r="F448" s="19">
        <v>20.100000000000001</v>
      </c>
      <c r="G448" s="179">
        <f t="shared" si="29"/>
        <v>20.100000000000001</v>
      </c>
      <c r="H448" s="254"/>
    </row>
    <row r="449" spans="1:8" ht="34.5" x14ac:dyDescent="0.25">
      <c r="A449" s="37" t="s">
        <v>1001</v>
      </c>
      <c r="B449" s="162" t="s">
        <v>502</v>
      </c>
      <c r="C449" s="177" t="s">
        <v>415</v>
      </c>
      <c r="D449" s="39" t="s">
        <v>12</v>
      </c>
      <c r="E449" s="178">
        <v>141</v>
      </c>
      <c r="F449" s="19">
        <v>268.19000000000005</v>
      </c>
      <c r="G449" s="179">
        <f t="shared" si="29"/>
        <v>37814.79</v>
      </c>
      <c r="H449" s="254"/>
    </row>
    <row r="450" spans="1:8" ht="24" x14ac:dyDescent="0.25">
      <c r="A450" s="37" t="s">
        <v>1002</v>
      </c>
      <c r="B450" s="162" t="s">
        <v>503</v>
      </c>
      <c r="C450" s="177" t="s">
        <v>234</v>
      </c>
      <c r="D450" s="39" t="s">
        <v>28</v>
      </c>
      <c r="E450" s="178">
        <v>5</v>
      </c>
      <c r="F450" s="19">
        <v>289.38</v>
      </c>
      <c r="G450" s="179">
        <f t="shared" si="29"/>
        <v>1446.9</v>
      </c>
      <c r="H450" s="254"/>
    </row>
    <row r="451" spans="1:8" ht="103.5" x14ac:dyDescent="0.25">
      <c r="A451" s="37" t="s">
        <v>1003</v>
      </c>
      <c r="B451" s="162" t="s">
        <v>504</v>
      </c>
      <c r="C451" s="177" t="s">
        <v>417</v>
      </c>
      <c r="D451" s="39" t="s">
        <v>28</v>
      </c>
      <c r="E451" s="18">
        <v>6</v>
      </c>
      <c r="F451" s="19">
        <v>1511.58</v>
      </c>
      <c r="G451" s="179">
        <f t="shared" si="29"/>
        <v>9069.48</v>
      </c>
      <c r="H451" s="254"/>
    </row>
    <row r="452" spans="1:8" ht="34.5" x14ac:dyDescent="0.25">
      <c r="A452" s="37" t="s">
        <v>1004</v>
      </c>
      <c r="B452" s="162" t="s">
        <v>834</v>
      </c>
      <c r="C452" s="177" t="s">
        <v>835</v>
      </c>
      <c r="D452" s="39" t="s">
        <v>66</v>
      </c>
      <c r="E452" s="178">
        <v>352.5</v>
      </c>
      <c r="F452" s="179">
        <v>33.299999999999997</v>
      </c>
      <c r="G452" s="179">
        <f t="shared" si="29"/>
        <v>11738.25</v>
      </c>
      <c r="H452" s="254"/>
    </row>
    <row r="453" spans="1:8" ht="34.5" x14ac:dyDescent="0.25">
      <c r="A453" s="37" t="s">
        <v>1005</v>
      </c>
      <c r="B453" s="162" t="s">
        <v>270</v>
      </c>
      <c r="C453" s="177" t="s">
        <v>1006</v>
      </c>
      <c r="D453" s="39" t="s">
        <v>12</v>
      </c>
      <c r="E453" s="178">
        <v>21</v>
      </c>
      <c r="F453" s="179">
        <v>30.49</v>
      </c>
      <c r="G453" s="179">
        <f t="shared" si="29"/>
        <v>640.29</v>
      </c>
      <c r="H453" s="254"/>
    </row>
    <row r="454" spans="1:8" ht="23" x14ac:dyDescent="0.25">
      <c r="A454" s="37" t="s">
        <v>1007</v>
      </c>
      <c r="B454" s="162" t="s">
        <v>244</v>
      </c>
      <c r="C454" s="177" t="s">
        <v>84</v>
      </c>
      <c r="D454" s="39" t="s">
        <v>67</v>
      </c>
      <c r="E454" s="178">
        <v>8</v>
      </c>
      <c r="F454" s="179">
        <v>61.95</v>
      </c>
      <c r="G454" s="179">
        <f t="shared" si="29"/>
        <v>495.6</v>
      </c>
      <c r="H454" s="254"/>
    </row>
    <row r="455" spans="1:8" ht="13.5" x14ac:dyDescent="0.25">
      <c r="A455" s="37" t="s">
        <v>1008</v>
      </c>
      <c r="B455" s="162" t="s">
        <v>207</v>
      </c>
      <c r="C455" s="177" t="s">
        <v>83</v>
      </c>
      <c r="D455" s="39" t="s">
        <v>67</v>
      </c>
      <c r="E455" s="178">
        <v>7</v>
      </c>
      <c r="F455" s="179">
        <v>32.090000000000003</v>
      </c>
      <c r="G455" s="179">
        <f t="shared" si="29"/>
        <v>224.63</v>
      </c>
      <c r="H455" s="254"/>
    </row>
    <row r="456" spans="1:8" ht="36.5" x14ac:dyDescent="0.25">
      <c r="A456" s="37" t="s">
        <v>1009</v>
      </c>
      <c r="B456" s="162" t="s">
        <v>110</v>
      </c>
      <c r="C456" s="177" t="s">
        <v>71</v>
      </c>
      <c r="D456" s="39" t="s">
        <v>72</v>
      </c>
      <c r="E456" s="178">
        <v>4.5</v>
      </c>
      <c r="F456" s="179">
        <v>0.52</v>
      </c>
      <c r="G456" s="179">
        <f t="shared" si="29"/>
        <v>2.34</v>
      </c>
      <c r="H456" s="254"/>
    </row>
    <row r="457" spans="1:8" ht="34.5" x14ac:dyDescent="0.25">
      <c r="A457" s="37" t="s">
        <v>1010</v>
      </c>
      <c r="B457" s="162" t="s">
        <v>268</v>
      </c>
      <c r="C457" s="177" t="s">
        <v>245</v>
      </c>
      <c r="D457" s="39" t="s">
        <v>73</v>
      </c>
      <c r="E457" s="178">
        <v>45</v>
      </c>
      <c r="F457" s="179">
        <v>1.1200000000000001</v>
      </c>
      <c r="G457" s="179">
        <f t="shared" si="29"/>
        <v>50.4</v>
      </c>
      <c r="H457" s="254"/>
    </row>
    <row r="458" spans="1:8" ht="12" x14ac:dyDescent="0.25">
      <c r="A458" s="37"/>
      <c r="B458" s="162"/>
      <c r="C458" s="177"/>
      <c r="D458" s="39"/>
      <c r="E458" s="178"/>
      <c r="F458" s="179"/>
      <c r="G458" s="179"/>
      <c r="H458" s="254"/>
    </row>
    <row r="459" spans="1:8" ht="12" x14ac:dyDescent="0.25">
      <c r="A459" s="37"/>
      <c r="B459" s="162"/>
      <c r="C459" s="177"/>
      <c r="D459" s="39"/>
      <c r="E459" s="178"/>
      <c r="F459" s="179"/>
      <c r="G459" s="179"/>
      <c r="H459" s="254"/>
    </row>
    <row r="460" spans="1:8" ht="23" x14ac:dyDescent="0.25">
      <c r="A460" s="182" t="s">
        <v>1011</v>
      </c>
      <c r="B460" s="161"/>
      <c r="C460" s="183" t="s">
        <v>250</v>
      </c>
      <c r="D460" s="185"/>
      <c r="E460" s="186"/>
      <c r="F460" s="187"/>
      <c r="G460" s="187"/>
      <c r="H460" s="253"/>
    </row>
    <row r="461" spans="1:8" ht="24" x14ac:dyDescent="0.25">
      <c r="A461" s="37" t="s">
        <v>1012</v>
      </c>
      <c r="B461" s="162" t="s">
        <v>505</v>
      </c>
      <c r="C461" s="177" t="s">
        <v>395</v>
      </c>
      <c r="D461" s="39" t="s">
        <v>12</v>
      </c>
      <c r="E461" s="178">
        <v>21</v>
      </c>
      <c r="F461" s="19">
        <v>19.02</v>
      </c>
      <c r="G461" s="179">
        <f t="shared" ref="G461:G472" si="30">ROUND(E461*F461,2)</f>
        <v>399.42</v>
      </c>
      <c r="H461" s="254"/>
    </row>
    <row r="462" spans="1:8" ht="34.5" x14ac:dyDescent="0.25">
      <c r="A462" s="37" t="s">
        <v>1013</v>
      </c>
      <c r="B462" s="162" t="s">
        <v>506</v>
      </c>
      <c r="C462" s="177" t="s">
        <v>1014</v>
      </c>
      <c r="D462" s="39" t="s">
        <v>12</v>
      </c>
      <c r="E462" s="178">
        <v>72</v>
      </c>
      <c r="F462" s="19">
        <v>29.47</v>
      </c>
      <c r="G462" s="179">
        <f t="shared" si="30"/>
        <v>2121.84</v>
      </c>
      <c r="H462" s="254"/>
    </row>
    <row r="463" spans="1:8" ht="23" x14ac:dyDescent="0.25">
      <c r="A463" s="37" t="s">
        <v>1015</v>
      </c>
      <c r="B463" s="162" t="s">
        <v>1091</v>
      </c>
      <c r="C463" s="177" t="s">
        <v>1016</v>
      </c>
      <c r="D463" s="39" t="s">
        <v>12</v>
      </c>
      <c r="E463" s="178">
        <v>51</v>
      </c>
      <c r="F463" s="179">
        <v>8.98</v>
      </c>
      <c r="G463" s="179">
        <f t="shared" si="30"/>
        <v>457.98</v>
      </c>
      <c r="H463" s="254"/>
    </row>
    <row r="464" spans="1:8" ht="12" x14ac:dyDescent="0.25">
      <c r="A464" s="37" t="s">
        <v>1017</v>
      </c>
      <c r="B464" s="162" t="s">
        <v>423</v>
      </c>
      <c r="C464" s="177" t="s">
        <v>249</v>
      </c>
      <c r="D464" s="39" t="s">
        <v>28</v>
      </c>
      <c r="E464" s="178">
        <v>2</v>
      </c>
      <c r="F464" s="179">
        <v>10.74</v>
      </c>
      <c r="G464" s="179">
        <f t="shared" si="30"/>
        <v>21.48</v>
      </c>
      <c r="H464" s="254"/>
    </row>
    <row r="465" spans="1:8" ht="46" x14ac:dyDescent="0.25">
      <c r="A465" s="37" t="s">
        <v>1018</v>
      </c>
      <c r="B465" s="162" t="s">
        <v>1019</v>
      </c>
      <c r="C465" s="177" t="s">
        <v>1020</v>
      </c>
      <c r="D465" s="39" t="s">
        <v>28</v>
      </c>
      <c r="E465" s="178">
        <v>18</v>
      </c>
      <c r="F465" s="179">
        <v>26.01</v>
      </c>
      <c r="G465" s="179">
        <f t="shared" si="30"/>
        <v>468.18</v>
      </c>
      <c r="H465" s="254"/>
    </row>
    <row r="466" spans="1:8" ht="34.5" x14ac:dyDescent="0.25">
      <c r="A466" s="37" t="s">
        <v>1021</v>
      </c>
      <c r="B466" s="162" t="s">
        <v>507</v>
      </c>
      <c r="C466" s="177" t="s">
        <v>1111</v>
      </c>
      <c r="D466" s="39" t="s">
        <v>28</v>
      </c>
      <c r="E466" s="178">
        <v>3</v>
      </c>
      <c r="F466" s="19">
        <v>88.089999999999989</v>
      </c>
      <c r="G466" s="179">
        <f t="shared" si="30"/>
        <v>264.27</v>
      </c>
      <c r="H466" s="254"/>
    </row>
    <row r="467" spans="1:8" ht="46" x14ac:dyDescent="0.25">
      <c r="A467" s="37" t="s">
        <v>1022</v>
      </c>
      <c r="B467" s="162" t="s">
        <v>508</v>
      </c>
      <c r="C467" s="177" t="s">
        <v>1112</v>
      </c>
      <c r="D467" s="39" t="s">
        <v>28</v>
      </c>
      <c r="E467" s="178">
        <v>4</v>
      </c>
      <c r="F467" s="19">
        <v>223.54999999999998</v>
      </c>
      <c r="G467" s="179">
        <f t="shared" si="30"/>
        <v>894.2</v>
      </c>
      <c r="H467" s="254"/>
    </row>
    <row r="468" spans="1:8" ht="24" x14ac:dyDescent="0.25">
      <c r="A468" s="37" t="s">
        <v>1023</v>
      </c>
      <c r="B468" s="162" t="s">
        <v>509</v>
      </c>
      <c r="C468" s="177" t="s">
        <v>1100</v>
      </c>
      <c r="D468" s="39" t="s">
        <v>28</v>
      </c>
      <c r="E468" s="178">
        <v>4</v>
      </c>
      <c r="F468" s="19">
        <v>447.79</v>
      </c>
      <c r="G468" s="179">
        <f t="shared" si="30"/>
        <v>1791.16</v>
      </c>
      <c r="H468" s="254"/>
    </row>
    <row r="469" spans="1:8" ht="24" x14ac:dyDescent="0.25">
      <c r="A469" s="37" t="s">
        <v>1024</v>
      </c>
      <c r="B469" s="162" t="s">
        <v>510</v>
      </c>
      <c r="C469" s="177" t="s">
        <v>1108</v>
      </c>
      <c r="D469" s="39" t="s">
        <v>28</v>
      </c>
      <c r="E469" s="178">
        <v>4</v>
      </c>
      <c r="F469" s="19">
        <v>493.90000000000003</v>
      </c>
      <c r="G469" s="179">
        <f t="shared" si="30"/>
        <v>1975.6</v>
      </c>
      <c r="H469" s="254"/>
    </row>
    <row r="470" spans="1:8" ht="24" x14ac:dyDescent="0.25">
      <c r="A470" s="37" t="s">
        <v>1025</v>
      </c>
      <c r="B470" s="162" t="s">
        <v>511</v>
      </c>
      <c r="C470" s="177" t="s">
        <v>1026</v>
      </c>
      <c r="D470" s="39" t="s">
        <v>28</v>
      </c>
      <c r="E470" s="178">
        <v>2</v>
      </c>
      <c r="F470" s="19">
        <v>2897.95</v>
      </c>
      <c r="G470" s="179">
        <f t="shared" si="30"/>
        <v>5795.9</v>
      </c>
      <c r="H470" s="254"/>
    </row>
    <row r="471" spans="1:8" ht="80.5" x14ac:dyDescent="0.25">
      <c r="A471" s="37" t="s">
        <v>1027</v>
      </c>
      <c r="B471" s="162" t="s">
        <v>1050</v>
      </c>
      <c r="C471" s="177" t="s">
        <v>248</v>
      </c>
      <c r="D471" s="39" t="s">
        <v>12</v>
      </c>
      <c r="E471" s="178">
        <v>157</v>
      </c>
      <c r="F471" s="19">
        <v>11.819999999999999</v>
      </c>
      <c r="G471" s="179">
        <f t="shared" si="30"/>
        <v>1855.74</v>
      </c>
      <c r="H471" s="254"/>
    </row>
    <row r="472" spans="1:8" ht="34.5" x14ac:dyDescent="0.25">
      <c r="A472" s="37" t="s">
        <v>1028</v>
      </c>
      <c r="B472" s="162" t="s">
        <v>1051</v>
      </c>
      <c r="C472" s="177" t="s">
        <v>1064</v>
      </c>
      <c r="D472" s="39" t="s">
        <v>709</v>
      </c>
      <c r="E472" s="178">
        <v>1</v>
      </c>
      <c r="F472" s="19">
        <v>3371.1600000000003</v>
      </c>
      <c r="G472" s="179">
        <f t="shared" si="30"/>
        <v>3371.16</v>
      </c>
      <c r="H472" s="254"/>
    </row>
    <row r="473" spans="1:8" ht="12" x14ac:dyDescent="0.25">
      <c r="A473" s="30"/>
      <c r="B473" s="162"/>
      <c r="C473" s="31"/>
      <c r="D473" s="17"/>
      <c r="E473" s="18"/>
      <c r="F473" s="19"/>
      <c r="G473" s="19"/>
      <c r="H473" s="247"/>
    </row>
    <row r="474" spans="1:8" ht="12.5" thickBot="1" x14ac:dyDescent="0.3">
      <c r="A474" s="30"/>
      <c r="B474" s="162"/>
      <c r="C474" s="31"/>
      <c r="D474" s="17"/>
      <c r="E474" s="18"/>
      <c r="F474" s="19"/>
      <c r="G474" s="19"/>
      <c r="H474" s="247"/>
    </row>
    <row r="475" spans="1:8" ht="12" thickBot="1" x14ac:dyDescent="0.3">
      <c r="A475" s="32"/>
      <c r="B475" s="164"/>
      <c r="C475" s="33" t="s">
        <v>65</v>
      </c>
      <c r="D475" s="34"/>
      <c r="E475" s="35"/>
      <c r="F475" s="36"/>
      <c r="G475" s="36"/>
      <c r="H475" s="255">
        <f>SUM(H6:H474)</f>
        <v>6065680.700000002</v>
      </c>
    </row>
    <row r="476" spans="1:8" ht="12.5" thickBot="1" x14ac:dyDescent="0.3">
      <c r="A476" s="30"/>
      <c r="B476" s="162"/>
      <c r="C476" s="31"/>
      <c r="D476" s="17"/>
      <c r="E476" s="18"/>
      <c r="F476" s="19"/>
      <c r="G476" s="19"/>
      <c r="H476" s="247"/>
    </row>
    <row r="477" spans="1:8" ht="23.5" thickBot="1" x14ac:dyDescent="0.3">
      <c r="A477" s="32"/>
      <c r="B477" s="164"/>
      <c r="C477" s="33" t="s">
        <v>726</v>
      </c>
      <c r="D477" s="34"/>
      <c r="E477" s="35"/>
      <c r="F477" s="36"/>
      <c r="G477" s="36"/>
      <c r="H477" s="255">
        <f>H475*0.2663</f>
        <v>1615290.7704100003</v>
      </c>
    </row>
    <row r="478" spans="1:8" ht="12.5" thickBot="1" x14ac:dyDescent="0.3">
      <c r="A478" s="30"/>
      <c r="B478" s="162"/>
      <c r="C478" s="31"/>
      <c r="D478" s="17"/>
      <c r="E478" s="18"/>
      <c r="F478" s="19"/>
      <c r="G478" s="19"/>
      <c r="H478" s="247"/>
    </row>
    <row r="479" spans="1:8" ht="35" thickBot="1" x14ac:dyDescent="0.3">
      <c r="A479" s="32"/>
      <c r="B479" s="164"/>
      <c r="C479" s="33" t="s">
        <v>727</v>
      </c>
      <c r="D479" s="34"/>
      <c r="E479" s="35"/>
      <c r="F479" s="36"/>
      <c r="G479" s="36"/>
      <c r="H479" s="255">
        <f>SUM(H475,H477)</f>
        <v>7680971.4704100024</v>
      </c>
    </row>
    <row r="480" spans="1:8" ht="12" x14ac:dyDescent="0.25">
      <c r="A480" s="37"/>
      <c r="B480" s="165"/>
      <c r="C480" s="38"/>
      <c r="D480" s="39"/>
      <c r="E480" s="40"/>
      <c r="F480" s="19"/>
      <c r="G480" s="19"/>
      <c r="H480" s="247"/>
    </row>
    <row r="481" spans="1:8" ht="12" x14ac:dyDescent="0.25">
      <c r="A481" s="37"/>
      <c r="B481" s="165"/>
      <c r="C481" s="38"/>
      <c r="D481" s="39"/>
      <c r="E481" s="40"/>
      <c r="F481" s="19"/>
      <c r="G481" s="19"/>
      <c r="H481" s="247"/>
    </row>
    <row r="482" spans="1:8" x14ac:dyDescent="0.25">
      <c r="A482" s="20">
        <v>5</v>
      </c>
      <c r="B482" s="160"/>
      <c r="C482" s="21" t="s">
        <v>41</v>
      </c>
      <c r="D482" s="22"/>
      <c r="E482" s="23"/>
      <c r="F482" s="24"/>
      <c r="G482" s="24"/>
      <c r="H482" s="248">
        <f>SUM(G483:G488)</f>
        <v>252312.79</v>
      </c>
    </row>
    <row r="483" spans="1:8" ht="12" x14ac:dyDescent="0.25">
      <c r="A483" s="30"/>
      <c r="B483" s="162"/>
      <c r="C483" s="31"/>
      <c r="D483" s="17"/>
      <c r="E483" s="18"/>
      <c r="F483" s="19"/>
      <c r="G483" s="19"/>
      <c r="H483" s="247"/>
    </row>
    <row r="484" spans="1:8" x14ac:dyDescent="0.25">
      <c r="A484" s="25" t="s">
        <v>313</v>
      </c>
      <c r="B484" s="161"/>
      <c r="C484" s="26" t="s">
        <v>524</v>
      </c>
      <c r="D484" s="144"/>
      <c r="E484" s="145"/>
      <c r="F484" s="146"/>
      <c r="G484" s="146"/>
      <c r="H484" s="249"/>
    </row>
    <row r="485" spans="1:8" ht="80.5" x14ac:dyDescent="0.25">
      <c r="A485" s="30" t="s">
        <v>314</v>
      </c>
      <c r="B485" s="165" t="s">
        <v>1116</v>
      </c>
      <c r="C485" s="31" t="s">
        <v>1118</v>
      </c>
      <c r="D485" s="17" t="s">
        <v>663</v>
      </c>
      <c r="E485" s="18">
        <v>23.1</v>
      </c>
      <c r="F485" s="19">
        <v>10001.59</v>
      </c>
      <c r="G485" s="179">
        <f t="shared" ref="G485:G486" si="31">ROUND(E485*F485,2)</f>
        <v>231036.73</v>
      </c>
      <c r="H485" s="247"/>
    </row>
    <row r="486" spans="1:8" ht="80.5" x14ac:dyDescent="0.25">
      <c r="A486" s="30" t="s">
        <v>1115</v>
      </c>
      <c r="B486" s="165" t="s">
        <v>1117</v>
      </c>
      <c r="C486" s="31" t="s">
        <v>1119</v>
      </c>
      <c r="D486" s="17" t="s">
        <v>709</v>
      </c>
      <c r="E486" s="18">
        <v>6</v>
      </c>
      <c r="F486" s="19">
        <v>3546.01</v>
      </c>
      <c r="G486" s="179">
        <f t="shared" si="31"/>
        <v>21276.06</v>
      </c>
      <c r="H486" s="247"/>
    </row>
    <row r="487" spans="1:8" ht="12" x14ac:dyDescent="0.25">
      <c r="A487" s="30"/>
      <c r="B487" s="162"/>
      <c r="C487" s="31"/>
      <c r="D487" s="17"/>
      <c r="E487" s="18"/>
      <c r="F487" s="19"/>
      <c r="G487" s="19"/>
      <c r="H487" s="247"/>
    </row>
    <row r="488" spans="1:8" ht="12.5" thickBot="1" x14ac:dyDescent="0.3">
      <c r="A488" s="37"/>
      <c r="B488" s="166"/>
      <c r="C488" s="38"/>
      <c r="D488" s="39"/>
      <c r="E488" s="40"/>
      <c r="F488" s="19"/>
      <c r="G488" s="19"/>
      <c r="H488" s="247"/>
    </row>
    <row r="489" spans="1:8" ht="12" thickBot="1" x14ac:dyDescent="0.3">
      <c r="A489" s="32"/>
      <c r="B489" s="164"/>
      <c r="C489" s="33" t="s">
        <v>42</v>
      </c>
      <c r="D489" s="34"/>
      <c r="E489" s="35"/>
      <c r="F489" s="36"/>
      <c r="G489" s="36"/>
      <c r="H489" s="255">
        <f>SUM(H482)</f>
        <v>252312.79</v>
      </c>
    </row>
    <row r="490" spans="1:8" ht="12.5" thickBot="1" x14ac:dyDescent="0.3">
      <c r="A490" s="30"/>
      <c r="B490" s="162"/>
      <c r="C490" s="31"/>
      <c r="D490" s="17"/>
      <c r="E490" s="18"/>
      <c r="F490" s="19"/>
      <c r="G490" s="19"/>
      <c r="H490" s="247"/>
    </row>
    <row r="491" spans="1:8" ht="23.5" thickBot="1" x14ac:dyDescent="0.3">
      <c r="A491" s="32"/>
      <c r="B491" s="164"/>
      <c r="C491" s="33" t="s">
        <v>255</v>
      </c>
      <c r="D491" s="34"/>
      <c r="E491" s="35"/>
      <c r="F491" s="36"/>
      <c r="G491" s="36"/>
      <c r="H491" s="255">
        <f>H489*0.1632</f>
        <v>41177.447328000002</v>
      </c>
    </row>
    <row r="492" spans="1:8" ht="12.5" thickBot="1" x14ac:dyDescent="0.3">
      <c r="A492" s="37"/>
      <c r="B492" s="165"/>
      <c r="C492" s="38"/>
      <c r="D492" s="39"/>
      <c r="E492" s="40"/>
      <c r="F492" s="19"/>
      <c r="G492" s="19"/>
      <c r="H492" s="247"/>
    </row>
    <row r="493" spans="1:8" ht="35" thickBot="1" x14ac:dyDescent="0.3">
      <c r="A493" s="32"/>
      <c r="B493" s="164"/>
      <c r="C493" s="33" t="s">
        <v>256</v>
      </c>
      <c r="D493" s="34"/>
      <c r="E493" s="35"/>
      <c r="F493" s="36"/>
      <c r="G493" s="36"/>
      <c r="H493" s="255">
        <f>SUM(H489,H491)</f>
        <v>293490.23732800002</v>
      </c>
    </row>
    <row r="494" spans="1:8" ht="12.5" thickBot="1" x14ac:dyDescent="0.3">
      <c r="A494" s="37"/>
      <c r="B494" s="165"/>
      <c r="C494" s="38"/>
      <c r="D494" s="39"/>
      <c r="E494" s="40"/>
      <c r="F494" s="19"/>
      <c r="G494" s="19"/>
      <c r="H494" s="247"/>
    </row>
    <row r="495" spans="1:8" ht="35" thickBot="1" x14ac:dyDescent="0.3">
      <c r="A495" s="32"/>
      <c r="B495" s="164"/>
      <c r="C495" s="33" t="s">
        <v>64</v>
      </c>
      <c r="D495" s="34"/>
      <c r="E495" s="35"/>
      <c r="F495" s="36"/>
      <c r="G495" s="36"/>
      <c r="H495" s="255">
        <f>SUM(H493,H479)</f>
        <v>7974461.7077380028</v>
      </c>
    </row>
    <row r="496" spans="1:8" ht="12.5" thickBot="1" x14ac:dyDescent="0.3">
      <c r="A496" s="41"/>
      <c r="B496" s="167"/>
      <c r="C496" s="42"/>
      <c r="D496" s="43"/>
      <c r="E496" s="44"/>
      <c r="F496" s="45"/>
      <c r="G496" s="45"/>
      <c r="H496" s="256"/>
    </row>
    <row r="497" spans="1:9" s="47" customFormat="1" ht="12" x14ac:dyDescent="0.25">
      <c r="A497" s="46"/>
      <c r="B497" s="168"/>
      <c r="E497" s="48"/>
      <c r="F497" s="48"/>
      <c r="H497" s="257"/>
      <c r="I497" s="176"/>
    </row>
    <row r="498" spans="1:9" s="47" customFormat="1" ht="12" x14ac:dyDescent="0.25">
      <c r="A498" s="46"/>
      <c r="B498" s="168"/>
      <c r="E498" s="48"/>
      <c r="F498" s="48"/>
      <c r="H498" s="258"/>
      <c r="I498" s="176"/>
    </row>
    <row r="499" spans="1:9" s="47" customFormat="1" ht="12" x14ac:dyDescent="0.25">
      <c r="A499" s="46"/>
      <c r="B499" s="168"/>
      <c r="E499" s="48"/>
      <c r="F499" s="48"/>
      <c r="H499" s="258"/>
      <c r="I499" s="176"/>
    </row>
  </sheetData>
  <sheetProtection selectLockedCells="1" selectUnlockedCells="1"/>
  <mergeCells count="9">
    <mergeCell ref="G4:G5"/>
    <mergeCell ref="H4:H5"/>
    <mergeCell ref="C1:F3"/>
    <mergeCell ref="B1:B3"/>
    <mergeCell ref="A4:A5"/>
    <mergeCell ref="C4:C5"/>
    <mergeCell ref="D4:D5"/>
    <mergeCell ref="E4:E5"/>
    <mergeCell ref="F4:F5"/>
  </mergeCells>
  <phoneticPr fontId="1" type="noConversion"/>
  <conditionalFormatting sqref="G492 G494 G478:G481 G1:G3 G487:G488 G6:G8 G136:G138 G264:G265 G21:G22 G37:G38 G44:G45 G180:G183 G483:G484 G152:G154 G164:G165 G174:G175 G186:G187 G214:G216 G220:G222 G237:G240 G252:G253 G261 G194:G210 G307:G314 G316:G321 G325:G328 G367:G369 G337:G343 G469:G476 G70:G86 G267:G277 G88:G129 G279:G302 G496:G63916">
    <cfRule type="cellIs" dxfId="79" priority="1306" stopIfTrue="1" operator="equal">
      <formula>0</formula>
    </cfRule>
  </conditionalFormatting>
  <conditionalFormatting sqref="G482">
    <cfRule type="cellIs" dxfId="78" priority="1291" stopIfTrue="1" operator="equal">
      <formula>0</formula>
    </cfRule>
  </conditionalFormatting>
  <conditionalFormatting sqref="G493">
    <cfRule type="cellIs" dxfId="77" priority="1285" stopIfTrue="1" operator="equal">
      <formula>0</formula>
    </cfRule>
  </conditionalFormatting>
  <conditionalFormatting sqref="G489:G491">
    <cfRule type="cellIs" dxfId="76" priority="1286" stopIfTrue="1" operator="equal">
      <formula>0</formula>
    </cfRule>
  </conditionalFormatting>
  <conditionalFormatting sqref="G495">
    <cfRule type="cellIs" dxfId="75" priority="1284" stopIfTrue="1" operator="equal">
      <formula>0</formula>
    </cfRule>
  </conditionalFormatting>
  <conditionalFormatting sqref="G477">
    <cfRule type="cellIs" dxfId="74" priority="1256" stopIfTrue="1" operator="equal">
      <formula>0</formula>
    </cfRule>
  </conditionalFormatting>
  <conditionalFormatting sqref="G87">
    <cfRule type="cellIs" dxfId="73" priority="817" stopIfTrue="1" operator="equal">
      <formula>0</formula>
    </cfRule>
  </conditionalFormatting>
  <conditionalFormatting sqref="G130">
    <cfRule type="cellIs" dxfId="72" priority="814" stopIfTrue="1" operator="equal">
      <formula>0</formula>
    </cfRule>
  </conditionalFormatting>
  <conditionalFormatting sqref="G262">
    <cfRule type="cellIs" dxfId="71" priority="797" stopIfTrue="1" operator="equal">
      <formula>0</formula>
    </cfRule>
  </conditionalFormatting>
  <conditionalFormatting sqref="G305">
    <cfRule type="cellIs" dxfId="70" priority="386" stopIfTrue="1" operator="equal">
      <formula>0</formula>
    </cfRule>
  </conditionalFormatting>
  <conditionalFormatting sqref="E156:E157 E261:E265 E225:E235 E1:E8 E160:E161 E473:E484 E194:E222 E152:E154 E305:E314 E316:E328 E352:E356 E337:E346 E469:E471 E76:E81 E267:E272 E10:E73 E83:E98 E100:E126 E128:E138 E140:E144 E163:E187 E192 E237:E252 E358:E362 E366:E376 E274:E286 E487:E1048576">
    <cfRule type="cellIs" dxfId="69" priority="176" operator="equal">
      <formula>0</formula>
    </cfRule>
  </conditionalFormatting>
  <conditionalFormatting sqref="E155">
    <cfRule type="cellIs" dxfId="68" priority="118" operator="equal">
      <formula>0</formula>
    </cfRule>
  </conditionalFormatting>
  <conditionalFormatting sqref="G303:G304">
    <cfRule type="cellIs" dxfId="67" priority="86" stopIfTrue="1" operator="equal">
      <formula>0</formula>
    </cfRule>
  </conditionalFormatting>
  <conditionalFormatting sqref="E74:E75">
    <cfRule type="cellIs" dxfId="66" priority="83" operator="equal">
      <formula>0</formula>
    </cfRule>
  </conditionalFormatting>
  <conditionalFormatting sqref="G266">
    <cfRule type="cellIs" dxfId="65" priority="82" stopIfTrue="1" operator="equal">
      <formula>0</formula>
    </cfRule>
  </conditionalFormatting>
  <conditionalFormatting sqref="E266">
    <cfRule type="cellIs" dxfId="64" priority="81" operator="equal">
      <formula>0</formula>
    </cfRule>
  </conditionalFormatting>
  <conditionalFormatting sqref="G9:G20">
    <cfRule type="cellIs" dxfId="63" priority="80" stopIfTrue="1" operator="equal">
      <formula>0</formula>
    </cfRule>
  </conditionalFormatting>
  <conditionalFormatting sqref="G23:G36">
    <cfRule type="cellIs" dxfId="62" priority="79" stopIfTrue="1" operator="equal">
      <formula>0</formula>
    </cfRule>
  </conditionalFormatting>
  <conditionalFormatting sqref="G39:G43">
    <cfRule type="cellIs" dxfId="61" priority="78" stopIfTrue="1" operator="equal">
      <formula>0</formula>
    </cfRule>
  </conditionalFormatting>
  <conditionalFormatting sqref="G46:G69">
    <cfRule type="cellIs" dxfId="60" priority="77" stopIfTrue="1" operator="equal">
      <formula>0</formula>
    </cfRule>
  </conditionalFormatting>
  <conditionalFormatting sqref="G421:G423 G306 G436:G438 G322:G324 G344:G346 G458:G460">
    <cfRule type="cellIs" dxfId="59" priority="75" stopIfTrue="1" operator="equal">
      <formula>0</formula>
    </cfRule>
  </conditionalFormatting>
  <conditionalFormatting sqref="E381:E403 E437:E450 E458:E462 E464:E467 E415:E434 E452:E455">
    <cfRule type="cellIs" dxfId="58" priority="71" operator="equal">
      <formula>0</formula>
    </cfRule>
  </conditionalFormatting>
  <conditionalFormatting sqref="E348 E350">
    <cfRule type="cellIs" dxfId="57" priority="69" operator="equal">
      <formula>0</formula>
    </cfRule>
  </conditionalFormatting>
  <conditionalFormatting sqref="E370:E380">
    <cfRule type="cellIs" dxfId="56" priority="67" operator="equal">
      <formula>0</formula>
    </cfRule>
  </conditionalFormatting>
  <conditionalFormatting sqref="E456:E457">
    <cfRule type="cellIs" dxfId="55" priority="66" operator="equal">
      <formula>0</formula>
    </cfRule>
  </conditionalFormatting>
  <conditionalFormatting sqref="E472">
    <cfRule type="cellIs" dxfId="54" priority="64" operator="equal">
      <formula>0</formula>
    </cfRule>
  </conditionalFormatting>
  <conditionalFormatting sqref="E435:E436">
    <cfRule type="cellIs" dxfId="53" priority="63" operator="equal">
      <formula>0</formula>
    </cfRule>
  </conditionalFormatting>
  <conditionalFormatting sqref="G131:G135">
    <cfRule type="cellIs" dxfId="52" priority="60" stopIfTrue="1" operator="equal">
      <formula>0</formula>
    </cfRule>
  </conditionalFormatting>
  <conditionalFormatting sqref="G139:G150">
    <cfRule type="cellIs" dxfId="51" priority="59" stopIfTrue="1" operator="equal">
      <formula>0</formula>
    </cfRule>
  </conditionalFormatting>
  <conditionalFormatting sqref="G155:G163">
    <cfRule type="cellIs" dxfId="50" priority="58" stopIfTrue="1" operator="equal">
      <formula>0</formula>
    </cfRule>
  </conditionalFormatting>
  <conditionalFormatting sqref="G166:G173">
    <cfRule type="cellIs" dxfId="49" priority="57" stopIfTrue="1" operator="equal">
      <formula>0</formula>
    </cfRule>
  </conditionalFormatting>
  <conditionalFormatting sqref="G176:G179">
    <cfRule type="cellIs" dxfId="48" priority="56" stopIfTrue="1" operator="equal">
      <formula>0</formula>
    </cfRule>
  </conditionalFormatting>
  <conditionalFormatting sqref="G184:G185">
    <cfRule type="cellIs" dxfId="47" priority="55" stopIfTrue="1" operator="equal">
      <formula>0</formula>
    </cfRule>
  </conditionalFormatting>
  <conditionalFormatting sqref="G188:G192">
    <cfRule type="cellIs" dxfId="46" priority="54" stopIfTrue="1" operator="equal">
      <formula>0</formula>
    </cfRule>
  </conditionalFormatting>
  <conditionalFormatting sqref="G211:G213">
    <cfRule type="cellIs" dxfId="45" priority="53" stopIfTrue="1" operator="equal">
      <formula>0</formula>
    </cfRule>
  </conditionalFormatting>
  <conditionalFormatting sqref="G217:G219">
    <cfRule type="cellIs" dxfId="44" priority="52" stopIfTrue="1" operator="equal">
      <formula>0</formula>
    </cfRule>
  </conditionalFormatting>
  <conditionalFormatting sqref="G223:G236">
    <cfRule type="cellIs" dxfId="43" priority="51" stopIfTrue="1" operator="equal">
      <formula>0</formula>
    </cfRule>
  </conditionalFormatting>
  <conditionalFormatting sqref="G241:G251">
    <cfRule type="cellIs" dxfId="42" priority="50" stopIfTrue="1" operator="equal">
      <formula>0</formula>
    </cfRule>
  </conditionalFormatting>
  <conditionalFormatting sqref="G254:G260">
    <cfRule type="cellIs" dxfId="41" priority="49" stopIfTrue="1" operator="equal">
      <formula>0</formula>
    </cfRule>
  </conditionalFormatting>
  <conditionalFormatting sqref="G263">
    <cfRule type="cellIs" dxfId="40" priority="48" stopIfTrue="1" operator="equal">
      <formula>0</formula>
    </cfRule>
  </conditionalFormatting>
  <conditionalFormatting sqref="G347:G350 G352:G366">
    <cfRule type="cellIs" dxfId="39" priority="44" stopIfTrue="1" operator="equal">
      <formula>0</formula>
    </cfRule>
  </conditionalFormatting>
  <conditionalFormatting sqref="G370:G420">
    <cfRule type="cellIs" dxfId="38" priority="43" stopIfTrue="1" operator="equal">
      <formula>0</formula>
    </cfRule>
  </conditionalFormatting>
  <conditionalFormatting sqref="G424:G435">
    <cfRule type="cellIs" dxfId="37" priority="42" stopIfTrue="1" operator="equal">
      <formula>0</formula>
    </cfRule>
  </conditionalFormatting>
  <conditionalFormatting sqref="G439:G457">
    <cfRule type="cellIs" dxfId="36" priority="41" stopIfTrue="1" operator="equal">
      <formula>0</formula>
    </cfRule>
  </conditionalFormatting>
  <conditionalFormatting sqref="G461:G462 G464:G467">
    <cfRule type="cellIs" dxfId="35" priority="40" stopIfTrue="1" operator="equal">
      <formula>0</formula>
    </cfRule>
  </conditionalFormatting>
  <conditionalFormatting sqref="G485:G486">
    <cfRule type="cellIs" dxfId="34" priority="39" stopIfTrue="1" operator="equal">
      <formula>0</formula>
    </cfRule>
  </conditionalFormatting>
  <conditionalFormatting sqref="G193">
    <cfRule type="cellIs" dxfId="33" priority="38" stopIfTrue="1" operator="equal">
      <formula>0</formula>
    </cfRule>
  </conditionalFormatting>
  <conditionalFormatting sqref="E193">
    <cfRule type="cellIs" dxfId="32" priority="37" operator="equal">
      <formula>0</formula>
    </cfRule>
  </conditionalFormatting>
  <conditionalFormatting sqref="E151">
    <cfRule type="cellIs" dxfId="31" priority="36" operator="equal">
      <formula>0</formula>
    </cfRule>
  </conditionalFormatting>
  <conditionalFormatting sqref="G151">
    <cfRule type="cellIs" dxfId="30" priority="35" stopIfTrue="1" operator="equal">
      <formula>0</formula>
    </cfRule>
  </conditionalFormatting>
  <conditionalFormatting sqref="E351">
    <cfRule type="cellIs" dxfId="29" priority="34" operator="equal">
      <formula>0</formula>
    </cfRule>
  </conditionalFormatting>
  <conditionalFormatting sqref="G351">
    <cfRule type="cellIs" dxfId="28" priority="33" stopIfTrue="1" operator="equal">
      <formula>0</formula>
    </cfRule>
  </conditionalFormatting>
  <conditionalFormatting sqref="E463">
    <cfRule type="cellIs" dxfId="27" priority="32" operator="equal">
      <formula>0</formula>
    </cfRule>
  </conditionalFormatting>
  <conditionalFormatting sqref="G463">
    <cfRule type="cellIs" dxfId="26" priority="31" stopIfTrue="1" operator="equal">
      <formula>0</formula>
    </cfRule>
  </conditionalFormatting>
  <conditionalFormatting sqref="G315">
    <cfRule type="cellIs" dxfId="25" priority="29" stopIfTrue="1" operator="equal">
      <formula>0</formula>
    </cfRule>
  </conditionalFormatting>
  <conditionalFormatting sqref="E315">
    <cfRule type="cellIs" dxfId="24" priority="28" operator="equal">
      <formula>0</formula>
    </cfRule>
  </conditionalFormatting>
  <conditionalFormatting sqref="G329:G336">
    <cfRule type="cellIs" dxfId="23" priority="27" stopIfTrue="1" operator="equal">
      <formula>0</formula>
    </cfRule>
  </conditionalFormatting>
  <conditionalFormatting sqref="E329:E335">
    <cfRule type="cellIs" dxfId="22" priority="26" operator="equal">
      <formula>0</formula>
    </cfRule>
  </conditionalFormatting>
  <conditionalFormatting sqref="E468">
    <cfRule type="cellIs" dxfId="21" priority="25" operator="equal">
      <formula>0</formula>
    </cfRule>
  </conditionalFormatting>
  <conditionalFormatting sqref="G468">
    <cfRule type="cellIs" dxfId="20" priority="24" stopIfTrue="1" operator="equal">
      <formula>0</formula>
    </cfRule>
  </conditionalFormatting>
  <conditionalFormatting sqref="G278">
    <cfRule type="cellIs" dxfId="19" priority="22" stopIfTrue="1" operator="equal">
      <formula>0</formula>
    </cfRule>
  </conditionalFormatting>
  <conditionalFormatting sqref="E9">
    <cfRule type="cellIs" dxfId="18" priority="19" operator="equal">
      <formula>0</formula>
    </cfRule>
  </conditionalFormatting>
  <conditionalFormatting sqref="E82">
    <cfRule type="cellIs" dxfId="17" priority="18" operator="equal">
      <formula>0</formula>
    </cfRule>
  </conditionalFormatting>
  <conditionalFormatting sqref="E99">
    <cfRule type="cellIs" dxfId="16" priority="17" operator="equal">
      <formula>0</formula>
    </cfRule>
  </conditionalFormatting>
  <conditionalFormatting sqref="E127">
    <cfRule type="cellIs" dxfId="15" priority="16" operator="equal">
      <formula>0</formula>
    </cfRule>
  </conditionalFormatting>
  <conditionalFormatting sqref="E139">
    <cfRule type="cellIs" dxfId="14" priority="15" operator="equal">
      <formula>0</formula>
    </cfRule>
  </conditionalFormatting>
  <conditionalFormatting sqref="E145:E150">
    <cfRule type="cellIs" dxfId="13" priority="14" operator="equal">
      <formula>0</formula>
    </cfRule>
  </conditionalFormatting>
  <conditionalFormatting sqref="E162">
    <cfRule type="cellIs" dxfId="12" priority="13" operator="equal">
      <formula>0</formula>
    </cfRule>
  </conditionalFormatting>
  <conditionalFormatting sqref="E188:E191">
    <cfRule type="cellIs" dxfId="11" priority="12" operator="equal">
      <formula>0</formula>
    </cfRule>
  </conditionalFormatting>
  <conditionalFormatting sqref="E223">
    <cfRule type="cellIs" dxfId="10" priority="11" operator="equal">
      <formula>0</formula>
    </cfRule>
  </conditionalFormatting>
  <conditionalFormatting sqref="E236">
    <cfRule type="cellIs" dxfId="9" priority="10" operator="equal">
      <formula>0</formula>
    </cfRule>
  </conditionalFormatting>
  <conditionalFormatting sqref="E273">
    <cfRule type="cellIs" dxfId="8" priority="9" operator="equal">
      <formula>0</formula>
    </cfRule>
  </conditionalFormatting>
  <conditionalFormatting sqref="E336">
    <cfRule type="cellIs" dxfId="7" priority="8" operator="equal">
      <formula>0</formula>
    </cfRule>
  </conditionalFormatting>
  <conditionalFormatting sqref="E347">
    <cfRule type="cellIs" dxfId="6" priority="7" operator="equal">
      <formula>0</formula>
    </cfRule>
  </conditionalFormatting>
  <conditionalFormatting sqref="E349">
    <cfRule type="cellIs" dxfId="5" priority="6" operator="equal">
      <formula>0</formula>
    </cfRule>
  </conditionalFormatting>
  <conditionalFormatting sqref="E357">
    <cfRule type="cellIs" dxfId="4" priority="5" operator="equal">
      <formula>0</formula>
    </cfRule>
  </conditionalFormatting>
  <conditionalFormatting sqref="E363:E365">
    <cfRule type="cellIs" dxfId="3" priority="4" operator="equal">
      <formula>0</formula>
    </cfRule>
  </conditionalFormatting>
  <conditionalFormatting sqref="E404:E414">
    <cfRule type="cellIs" dxfId="2" priority="3" operator="equal">
      <formula>0</formula>
    </cfRule>
  </conditionalFormatting>
  <conditionalFormatting sqref="E451">
    <cfRule type="cellIs" dxfId="1" priority="2" operator="equal">
      <formula>0</formula>
    </cfRule>
  </conditionalFormatting>
  <conditionalFormatting sqref="E485:E486">
    <cfRule type="cellIs" dxfId="0" priority="1" operator="equal">
      <formula>0</formula>
    </cfRule>
  </conditionalFormatting>
  <printOptions gridLines="1"/>
  <pageMargins left="0.39370078740157483" right="0.39370078740157483" top="0.98425196850393704" bottom="0.98425196850393704" header="0.31496062992125984" footer="0.31496062992125984"/>
  <pageSetup paperSize="9" orientation="landscape" r:id="rId1"/>
  <headerFooter>
    <oddFooter xml:space="preserve">&amp;L&amp;8Página&amp;P&amp;C&amp;8Constr. ETAPA 02 - CA SESC Gurupi - TO
</oddFooter>
  </headerFooter>
  <drawing r:id="rId2"/>
  <legacyDrawing r:id="rId3"/>
  <oleObjects>
    <mc:AlternateContent xmlns:mc="http://schemas.openxmlformats.org/markup-compatibility/2006">
      <mc:Choice Requires="x14">
        <oleObject progId="AutoCAD.Drawing.16" shapeId="15362" r:id="rId4">
          <objectPr defaultSize="0" autoPict="0" r:id="rId5">
            <anchor moveWithCells="1">
              <from>
                <xdr:col>6</xdr:col>
                <xdr:colOff>393700</xdr:colOff>
                <xdr:row>0</xdr:row>
                <xdr:rowOff>95250</xdr:rowOff>
              </from>
              <to>
                <xdr:col>7</xdr:col>
                <xdr:colOff>781050</xdr:colOff>
                <xdr:row>2</xdr:row>
                <xdr:rowOff>95250</xdr:rowOff>
              </to>
            </anchor>
          </objectPr>
        </oleObject>
      </mc:Choice>
      <mc:Fallback>
        <oleObject progId="AutoCAD.Drawing.16" shapeId="15362"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
  <sheetViews>
    <sheetView zoomScaleNormal="100" workbookViewId="0">
      <selection activeCell="A3" sqref="A3"/>
    </sheetView>
  </sheetViews>
  <sheetFormatPr defaultColWidth="9.1796875" defaultRowHeight="10" x14ac:dyDescent="0.2"/>
  <cols>
    <col min="1" max="1" width="6.1796875" style="1" customWidth="1"/>
    <col min="2" max="2" width="23.453125" style="1" customWidth="1"/>
    <col min="3" max="3" width="11.7265625" style="1" customWidth="1"/>
    <col min="4" max="4" width="7.7265625" style="1" customWidth="1"/>
    <col min="5" max="5" width="10.7265625" style="1" customWidth="1"/>
    <col min="6" max="6" width="7.7265625" style="1" customWidth="1"/>
    <col min="7" max="7" width="10.7265625" style="1" customWidth="1"/>
    <col min="8" max="8" width="7.7265625" style="1" customWidth="1"/>
    <col min="9" max="9" width="10.7265625" style="1" customWidth="1"/>
    <col min="10" max="10" width="7.7265625" style="1" customWidth="1"/>
    <col min="11" max="11" width="10.7265625" style="1" customWidth="1"/>
    <col min="12" max="12" width="7.7265625" style="1" customWidth="1"/>
    <col min="13" max="13" width="10.7265625" style="1" customWidth="1"/>
    <col min="14" max="14" width="7.7265625" style="1" customWidth="1"/>
    <col min="15" max="15" width="10.7265625" style="1" customWidth="1"/>
    <col min="16" max="16" width="7.7265625" style="1" customWidth="1"/>
    <col min="17" max="16384" width="9.1796875" style="1"/>
  </cols>
  <sheetData>
    <row r="1" spans="1:18" ht="15" customHeight="1" x14ac:dyDescent="0.25">
      <c r="A1" s="85" t="s">
        <v>13</v>
      </c>
      <c r="B1" s="212" t="s">
        <v>731</v>
      </c>
      <c r="C1" s="213"/>
      <c r="D1" s="213"/>
      <c r="E1" s="213"/>
      <c r="F1" s="213"/>
      <c r="G1" s="213"/>
      <c r="H1" s="213"/>
      <c r="I1" s="213"/>
      <c r="J1" s="213"/>
      <c r="K1" s="213"/>
      <c r="L1" s="213"/>
      <c r="M1" s="214"/>
      <c r="N1" s="86"/>
      <c r="O1" s="87"/>
      <c r="P1" s="88"/>
    </row>
    <row r="2" spans="1:18" ht="15" customHeight="1" x14ac:dyDescent="0.25">
      <c r="A2" s="89">
        <v>44166</v>
      </c>
      <c r="B2" s="215"/>
      <c r="C2" s="216"/>
      <c r="D2" s="216"/>
      <c r="E2" s="216"/>
      <c r="F2" s="216"/>
      <c r="G2" s="216"/>
      <c r="H2" s="216"/>
      <c r="I2" s="216"/>
      <c r="J2" s="216"/>
      <c r="K2" s="216"/>
      <c r="L2" s="216"/>
      <c r="M2" s="217"/>
      <c r="N2" s="90"/>
      <c r="O2" s="91"/>
      <c r="P2" s="92"/>
    </row>
    <row r="3" spans="1:18" ht="15" customHeight="1" thickBot="1" x14ac:dyDescent="0.25">
      <c r="A3" s="93"/>
      <c r="B3" s="218"/>
      <c r="C3" s="219"/>
      <c r="D3" s="219"/>
      <c r="E3" s="219"/>
      <c r="F3" s="219"/>
      <c r="G3" s="219"/>
      <c r="H3" s="219"/>
      <c r="I3" s="219"/>
      <c r="J3" s="219"/>
      <c r="K3" s="219"/>
      <c r="L3" s="219"/>
      <c r="M3" s="220"/>
      <c r="N3" s="94"/>
      <c r="O3" s="95"/>
      <c r="P3" s="96"/>
    </row>
    <row r="4" spans="1:18" ht="13.5" customHeight="1" thickBot="1" x14ac:dyDescent="0.25">
      <c r="A4" s="223" t="s">
        <v>19</v>
      </c>
      <c r="B4" s="225" t="s">
        <v>15</v>
      </c>
      <c r="C4" s="225" t="s">
        <v>16</v>
      </c>
      <c r="D4" s="226" t="s">
        <v>18</v>
      </c>
      <c r="E4" s="221" t="s">
        <v>6</v>
      </c>
      <c r="F4" s="222"/>
      <c r="G4" s="221" t="s">
        <v>5</v>
      </c>
      <c r="H4" s="222"/>
      <c r="I4" s="221" t="s">
        <v>2</v>
      </c>
      <c r="J4" s="222"/>
      <c r="K4" s="221" t="s">
        <v>3</v>
      </c>
      <c r="L4" s="222"/>
      <c r="M4" s="221" t="s">
        <v>4</v>
      </c>
      <c r="N4" s="222"/>
      <c r="O4" s="221" t="s">
        <v>702</v>
      </c>
      <c r="P4" s="222"/>
    </row>
    <row r="5" spans="1:18" ht="11" thickBot="1" x14ac:dyDescent="0.25">
      <c r="A5" s="224"/>
      <c r="B5" s="224"/>
      <c r="C5" s="224"/>
      <c r="D5" s="227"/>
      <c r="E5" s="97" t="s">
        <v>17</v>
      </c>
      <c r="F5" s="98" t="s">
        <v>18</v>
      </c>
      <c r="G5" s="97" t="s">
        <v>17</v>
      </c>
      <c r="H5" s="98" t="s">
        <v>18</v>
      </c>
      <c r="I5" s="184"/>
      <c r="J5" s="184"/>
      <c r="K5" s="97" t="s">
        <v>17</v>
      </c>
      <c r="L5" s="98" t="s">
        <v>18</v>
      </c>
      <c r="M5" s="97" t="s">
        <v>17</v>
      </c>
      <c r="N5" s="98" t="s">
        <v>18</v>
      </c>
      <c r="O5" s="97" t="s">
        <v>17</v>
      </c>
      <c r="P5" s="98" t="s">
        <v>18</v>
      </c>
    </row>
    <row r="6" spans="1:18" s="2" customFormat="1" ht="20" x14ac:dyDescent="0.2">
      <c r="A6" s="99">
        <v>1</v>
      </c>
      <c r="B6" s="100" t="str">
        <f>Resumo!B6</f>
        <v>SERVIÇOS PRELIMINARES E PERIÓDICOS</v>
      </c>
      <c r="C6" s="101">
        <f>Resumo!D6</f>
        <v>1130791.3882019999</v>
      </c>
      <c r="D6" s="102">
        <f>(C6/$C$16)</f>
        <v>0.14180159484680185</v>
      </c>
      <c r="E6" s="103">
        <f>($C6*F6)/100</f>
        <v>373161.15810665995</v>
      </c>
      <c r="F6" s="103">
        <v>33</v>
      </c>
      <c r="G6" s="103">
        <f>($C6*H6)/100</f>
        <v>147002.88046625999</v>
      </c>
      <c r="H6" s="103">
        <v>13</v>
      </c>
      <c r="I6" s="103">
        <f>($C6*J6)/100</f>
        <v>147002.88046625999</v>
      </c>
      <c r="J6" s="103">
        <v>13</v>
      </c>
      <c r="K6" s="103">
        <f>($C6*L6)/100</f>
        <v>147002.88046625999</v>
      </c>
      <c r="L6" s="103">
        <v>13</v>
      </c>
      <c r="M6" s="103">
        <f>($C6*N6)/100</f>
        <v>147002.88046625999</v>
      </c>
      <c r="N6" s="103">
        <v>13</v>
      </c>
      <c r="O6" s="103">
        <f>($C6*P6)/100</f>
        <v>169618.70823029999</v>
      </c>
      <c r="P6" s="103">
        <v>15</v>
      </c>
      <c r="R6" s="188"/>
    </row>
    <row r="7" spans="1:18" s="2" customFormat="1" ht="4" customHeight="1" x14ac:dyDescent="0.2">
      <c r="A7" s="105"/>
      <c r="B7" s="106"/>
      <c r="C7" s="107"/>
      <c r="D7" s="108"/>
      <c r="E7" s="152"/>
      <c r="F7" s="152"/>
      <c r="G7" s="152"/>
      <c r="H7" s="152"/>
      <c r="I7" s="152"/>
      <c r="J7" s="152"/>
      <c r="K7" s="152"/>
      <c r="L7" s="152"/>
      <c r="M7" s="152"/>
      <c r="N7" s="152"/>
      <c r="O7" s="152"/>
      <c r="P7" s="153"/>
    </row>
    <row r="8" spans="1:18" s="2" customFormat="1" ht="20" x14ac:dyDescent="0.2">
      <c r="A8" s="109">
        <v>2</v>
      </c>
      <c r="B8" s="110" t="str">
        <f>Resumo!B7</f>
        <v>CONSTRUÇÃO DO GINÁSIO POLIESPORTIVO</v>
      </c>
      <c r="C8" s="101">
        <f>Resumo!D7</f>
        <v>4559999.8898160029</v>
      </c>
      <c r="D8" s="102">
        <f>(C8/$C$16)</f>
        <v>0.57182541680414811</v>
      </c>
      <c r="E8" s="103">
        <f>($C8*F8)/100</f>
        <v>319199.9922871202</v>
      </c>
      <c r="F8" s="103">
        <v>7</v>
      </c>
      <c r="G8" s="103">
        <f>($C8*H8)/100</f>
        <v>1003199.9757595207</v>
      </c>
      <c r="H8" s="103">
        <v>22</v>
      </c>
      <c r="I8" s="103">
        <f>($C8*J8)/100</f>
        <v>1231199.9702503206</v>
      </c>
      <c r="J8" s="103">
        <v>27</v>
      </c>
      <c r="K8" s="103">
        <f>($C8*L8)/100</f>
        <v>1048799.9746576806</v>
      </c>
      <c r="L8" s="103">
        <v>23</v>
      </c>
      <c r="M8" s="103">
        <f>($C8*N8)/100</f>
        <v>638399.9845742404</v>
      </c>
      <c r="N8" s="103">
        <v>14</v>
      </c>
      <c r="O8" s="103">
        <f>($C8*P8)/100</f>
        <v>319199.9922871202</v>
      </c>
      <c r="P8" s="104">
        <v>7</v>
      </c>
      <c r="R8" s="188"/>
    </row>
    <row r="9" spans="1:18" s="2" customFormat="1" ht="4" customHeight="1" x14ac:dyDescent="0.2">
      <c r="A9" s="105"/>
      <c r="B9" s="106"/>
      <c r="C9" s="107"/>
      <c r="D9" s="108"/>
      <c r="E9" s="152"/>
      <c r="F9" s="153"/>
      <c r="G9" s="152"/>
      <c r="H9" s="153"/>
      <c r="I9" s="153"/>
      <c r="J9" s="153"/>
      <c r="K9" s="152"/>
      <c r="L9" s="153"/>
      <c r="M9" s="180"/>
      <c r="N9" s="181"/>
      <c r="O9" s="152"/>
      <c r="P9" s="153"/>
    </row>
    <row r="10" spans="1:18" s="2" customFormat="1" ht="20" x14ac:dyDescent="0.2">
      <c r="A10" s="99">
        <v>3</v>
      </c>
      <c r="B10" s="111" t="str">
        <f>Resumo!B8</f>
        <v>CONSTRUÇÃO DE CAMPO DE FUTEBOL SOCIETY</v>
      </c>
      <c r="C10" s="101">
        <f>Resumo!D8</f>
        <v>635977.95181199978</v>
      </c>
      <c r="D10" s="102">
        <f>(C10/$C$16)</f>
        <v>7.9751834684324813E-2</v>
      </c>
      <c r="E10" s="103"/>
      <c r="F10" s="103"/>
      <c r="G10" s="103"/>
      <c r="H10" s="103"/>
      <c r="I10" s="103"/>
      <c r="J10" s="103"/>
      <c r="K10" s="103">
        <f>($C10*L10)/100</f>
        <v>203512.94457983994</v>
      </c>
      <c r="L10" s="103">
        <v>32</v>
      </c>
      <c r="M10" s="103">
        <f>($C10*N10)/100</f>
        <v>279830.29879727989</v>
      </c>
      <c r="N10" s="104">
        <v>44</v>
      </c>
      <c r="O10" s="103">
        <f>($C10*P10)/100</f>
        <v>152634.70843487995</v>
      </c>
      <c r="P10" s="104">
        <v>24</v>
      </c>
      <c r="R10" s="188"/>
    </row>
    <row r="11" spans="1:18" s="2" customFormat="1" ht="3.75" customHeight="1" x14ac:dyDescent="0.2">
      <c r="A11" s="105"/>
      <c r="B11" s="112"/>
      <c r="C11" s="117"/>
      <c r="D11" s="118"/>
      <c r="E11" s="113"/>
      <c r="F11" s="113"/>
      <c r="G11" s="113"/>
      <c r="H11" s="113"/>
      <c r="I11" s="113"/>
      <c r="J11" s="113"/>
      <c r="K11" s="152"/>
      <c r="L11" s="152"/>
      <c r="M11" s="152"/>
      <c r="N11" s="153"/>
      <c r="O11" s="152"/>
      <c r="P11" s="153"/>
    </row>
    <row r="12" spans="1:18" s="2" customFormat="1" ht="20" x14ac:dyDescent="0.2">
      <c r="A12" s="99">
        <v>4</v>
      </c>
      <c r="B12" s="115" t="str">
        <f>Resumo!B9</f>
        <v>INSTALAÇÕES PREDIAIS E MECÂNICAS</v>
      </c>
      <c r="C12" s="101">
        <f>Resumo!D9</f>
        <v>1354202.2405799998</v>
      </c>
      <c r="D12" s="102">
        <f>(C12/$C$16)</f>
        <v>0.16981738582629999</v>
      </c>
      <c r="E12" s="103">
        <f>($C12*F12)/100</f>
        <v>81252.134434799984</v>
      </c>
      <c r="F12" s="103">
        <v>6</v>
      </c>
      <c r="G12" s="103">
        <f>($C12*H12)/100</f>
        <v>243756.40330439995</v>
      </c>
      <c r="H12" s="103">
        <v>18</v>
      </c>
      <c r="I12" s="103">
        <f>($C12*J12)/100</f>
        <v>297924.49292759993</v>
      </c>
      <c r="J12" s="103">
        <v>22</v>
      </c>
      <c r="K12" s="103">
        <f>($C12*L12)/100</f>
        <v>297924.49292759993</v>
      </c>
      <c r="L12" s="103">
        <v>22</v>
      </c>
      <c r="M12" s="103">
        <f>($C12*N12)/100</f>
        <v>230214.38089859995</v>
      </c>
      <c r="N12" s="104">
        <v>17</v>
      </c>
      <c r="O12" s="103">
        <f>($C12*P12)/100</f>
        <v>203130.33608699997</v>
      </c>
      <c r="P12" s="104">
        <v>15</v>
      </c>
      <c r="R12" s="188"/>
    </row>
    <row r="13" spans="1:18" s="2" customFormat="1" ht="3.75" customHeight="1" x14ac:dyDescent="0.2">
      <c r="A13" s="105"/>
      <c r="B13" s="112"/>
      <c r="C13" s="117"/>
      <c r="D13" s="118"/>
      <c r="E13" s="152"/>
      <c r="F13" s="152"/>
      <c r="G13" s="152"/>
      <c r="H13" s="152"/>
      <c r="I13" s="152"/>
      <c r="J13" s="152"/>
      <c r="K13" s="152"/>
      <c r="L13" s="152"/>
      <c r="M13" s="152"/>
      <c r="N13" s="153"/>
      <c r="O13" s="152"/>
      <c r="P13" s="153"/>
    </row>
    <row r="14" spans="1:18" s="2" customFormat="1" x14ac:dyDescent="0.2">
      <c r="A14" s="114">
        <v>5</v>
      </c>
      <c r="B14" s="115" t="str">
        <f>Resumo!B10</f>
        <v>EQUIPAMENTOS RELEVANTES</v>
      </c>
      <c r="C14" s="101">
        <f>Resumo!D10</f>
        <v>293490.23732800002</v>
      </c>
      <c r="D14" s="102">
        <f>(C14/$C$16)</f>
        <v>3.6803767838425046E-2</v>
      </c>
      <c r="E14" s="103"/>
      <c r="F14" s="116"/>
      <c r="G14" s="103"/>
      <c r="H14" s="103"/>
      <c r="I14" s="103">
        <f>($C14*J14)/100</f>
        <v>102721.5830648</v>
      </c>
      <c r="J14" s="103">
        <v>35</v>
      </c>
      <c r="K14" s="103">
        <f>($C14*L14)/100</f>
        <v>88047.071198399994</v>
      </c>
      <c r="L14" s="103">
        <v>30</v>
      </c>
      <c r="M14" s="103">
        <f>($C14*N14)/100</f>
        <v>73372.559332000004</v>
      </c>
      <c r="N14" s="103">
        <v>25</v>
      </c>
      <c r="O14" s="103">
        <f>($C14*P14)/100</f>
        <v>29349.0237328</v>
      </c>
      <c r="P14" s="116">
        <v>10</v>
      </c>
      <c r="R14" s="188"/>
    </row>
    <row r="15" spans="1:18" s="2" customFormat="1" ht="3.75" customHeight="1" x14ac:dyDescent="0.2">
      <c r="A15" s="105"/>
      <c r="B15" s="112"/>
      <c r="C15" s="117"/>
      <c r="D15" s="118"/>
      <c r="E15" s="189"/>
      <c r="F15" s="189"/>
      <c r="G15" s="189"/>
      <c r="H15" s="189"/>
      <c r="I15" s="154"/>
      <c r="J15" s="154"/>
      <c r="K15" s="154"/>
      <c r="L15" s="154"/>
      <c r="M15" s="154"/>
      <c r="N15" s="154"/>
      <c r="O15" s="152"/>
      <c r="P15" s="152"/>
    </row>
    <row r="16" spans="1:18" ht="12.75" customHeight="1" x14ac:dyDescent="0.25">
      <c r="A16" s="119"/>
      <c r="B16" s="120" t="s">
        <v>33</v>
      </c>
      <c r="C16" s="121">
        <f>SUM(C6:C15)</f>
        <v>7974461.7077380037</v>
      </c>
      <c r="D16" s="122">
        <f>SUM(D6:D15)</f>
        <v>0.99999999999999989</v>
      </c>
      <c r="E16" s="123">
        <f>SUM(E6:E15)</f>
        <v>773613.2848285801</v>
      </c>
      <c r="F16" s="124">
        <f>(E16/$C16)</f>
        <v>9.7011348625312965E-2</v>
      </c>
      <c r="G16" s="123">
        <f>SUM(G6:G15)</f>
        <v>1393959.2595301806</v>
      </c>
      <c r="H16" s="124">
        <f>(G16/$C16)</f>
        <v>0.17480292847573084</v>
      </c>
      <c r="I16" s="123">
        <f>SUM(I6:I15)</f>
        <v>1778848.9267089805</v>
      </c>
      <c r="J16" s="124">
        <f>(I16/$C16)</f>
        <v>0.22306821349243897</v>
      </c>
      <c r="K16" s="123">
        <f>SUM(K6:K15)</f>
        <v>1785287.3638297804</v>
      </c>
      <c r="L16" s="124">
        <f>(K16/$C16)</f>
        <v>0.22387559552733574</v>
      </c>
      <c r="M16" s="123">
        <f>SUM(M6:M15)</f>
        <v>1368820.1040683803</v>
      </c>
      <c r="N16" s="124">
        <f>(M16/$C16)</f>
        <v>0.17165047049384516</v>
      </c>
      <c r="O16" s="123">
        <f>SUM(O6:O15)</f>
        <v>873932.76877210021</v>
      </c>
      <c r="P16" s="124">
        <f>(O16/$C16)</f>
        <v>0.10959144338533612</v>
      </c>
    </row>
    <row r="17" spans="1:16" ht="10.5" x14ac:dyDescent="0.25">
      <c r="A17" s="125"/>
      <c r="B17" s="126" t="s">
        <v>34</v>
      </c>
      <c r="C17" s="127"/>
      <c r="D17" s="128"/>
      <c r="E17" s="123">
        <f>E16</f>
        <v>773613.2848285801</v>
      </c>
      <c r="F17" s="124">
        <f>F16</f>
        <v>9.7011348625312965E-2</v>
      </c>
      <c r="G17" s="123">
        <f t="shared" ref="G17" si="0">E17+G16</f>
        <v>2167572.5443587606</v>
      </c>
      <c r="H17" s="124">
        <f t="shared" ref="H17:O17" si="1">F17+H16</f>
        <v>0.27181427710104378</v>
      </c>
      <c r="I17" s="123">
        <f t="shared" si="1"/>
        <v>3946421.471067741</v>
      </c>
      <c r="J17" s="124">
        <f t="shared" si="1"/>
        <v>0.49488249059348277</v>
      </c>
      <c r="K17" s="123">
        <f t="shared" si="1"/>
        <v>5731708.8348975219</v>
      </c>
      <c r="L17" s="124">
        <f t="shared" si="1"/>
        <v>0.71875808612081848</v>
      </c>
      <c r="M17" s="123">
        <f t="shared" si="1"/>
        <v>7100528.9389659017</v>
      </c>
      <c r="N17" s="124">
        <f t="shared" si="1"/>
        <v>0.89040855661466367</v>
      </c>
      <c r="O17" s="123">
        <f t="shared" si="1"/>
        <v>7974461.7077380018</v>
      </c>
      <c r="P17" s="124">
        <f t="shared" ref="P17" si="2">N17+P16</f>
        <v>0.99999999999999978</v>
      </c>
    </row>
    <row r="18" spans="1:16" x14ac:dyDescent="0.2">
      <c r="A18" s="129"/>
      <c r="B18" s="129"/>
      <c r="C18" s="130"/>
      <c r="D18" s="130"/>
      <c r="E18" s="130"/>
      <c r="F18" s="130"/>
      <c r="G18" s="130"/>
      <c r="H18" s="130"/>
      <c r="I18" s="130"/>
      <c r="J18" s="130"/>
      <c r="K18" s="130"/>
      <c r="L18" s="130"/>
      <c r="M18" s="130"/>
      <c r="N18" s="130"/>
      <c r="O18" s="130"/>
      <c r="P18" s="130"/>
    </row>
    <row r="19" spans="1:16" x14ac:dyDescent="0.2">
      <c r="A19" s="129"/>
      <c r="B19" s="129"/>
      <c r="C19" s="130"/>
      <c r="D19" s="130"/>
      <c r="E19" s="130"/>
      <c r="F19" s="130"/>
      <c r="G19" s="130"/>
      <c r="H19" s="130"/>
      <c r="I19" s="130"/>
      <c r="J19" s="130"/>
      <c r="K19" s="130"/>
      <c r="L19" s="130"/>
      <c r="M19" s="130"/>
      <c r="N19" s="130"/>
      <c r="O19" s="130"/>
      <c r="P19" s="130"/>
    </row>
    <row r="20" spans="1:16" x14ac:dyDescent="0.2">
      <c r="A20" s="129"/>
      <c r="B20" s="129"/>
      <c r="C20" s="130"/>
      <c r="D20" s="130"/>
      <c r="E20" s="130"/>
      <c r="F20" s="130"/>
      <c r="G20" s="130"/>
      <c r="H20" s="130"/>
      <c r="I20" s="130"/>
      <c r="J20" s="130"/>
      <c r="K20" s="130"/>
      <c r="L20" s="130"/>
      <c r="M20" s="130"/>
      <c r="N20" s="130"/>
      <c r="O20" s="130"/>
      <c r="P20" s="130"/>
    </row>
  </sheetData>
  <sheetProtection selectLockedCells="1" selectUnlockedCells="1"/>
  <mergeCells count="11">
    <mergeCell ref="B1:M3"/>
    <mergeCell ref="O4:P4"/>
    <mergeCell ref="A4:A5"/>
    <mergeCell ref="B4:B5"/>
    <mergeCell ref="D4:D5"/>
    <mergeCell ref="M4:N4"/>
    <mergeCell ref="C4:C5"/>
    <mergeCell ref="E4:F4"/>
    <mergeCell ref="G4:H4"/>
    <mergeCell ref="K4:L4"/>
    <mergeCell ref="I4:J4"/>
  </mergeCells>
  <phoneticPr fontId="0" type="noConversion"/>
  <pageMargins left="0.19685039370078741" right="0.19685039370078741" top="0.98425196850393704" bottom="0.78740157480314965" header="0.51181102362204722" footer="0.31496062992125984"/>
  <pageSetup paperSize="9" scale="90" orientation="landscape" horizontalDpi="4294967295" r:id="rId1"/>
  <headerFooter alignWithMargins="0">
    <oddFooter xml:space="preserve">&amp;L&amp;8Página &amp;P&amp;C&amp;8Constr ETAPA 02 - CA SESC Gurupi - TO
</oddFooter>
  </headerFooter>
  <drawing r:id="rId2"/>
  <legacyDrawing r:id="rId3"/>
  <oleObjects>
    <mc:AlternateContent xmlns:mc="http://schemas.openxmlformats.org/markup-compatibility/2006">
      <mc:Choice Requires="x14">
        <oleObject progId="AutoCAD.Drawing.16" shapeId="6146" r:id="rId4">
          <objectPr defaultSize="0" autoPict="0" r:id="rId5">
            <anchor moveWithCells="1">
              <from>
                <xdr:col>13</xdr:col>
                <xdr:colOff>304800</xdr:colOff>
                <xdr:row>0</xdr:row>
                <xdr:rowOff>69850</xdr:rowOff>
              </from>
              <to>
                <xdr:col>15</xdr:col>
                <xdr:colOff>393700</xdr:colOff>
                <xdr:row>2</xdr:row>
                <xdr:rowOff>114300</xdr:rowOff>
              </to>
            </anchor>
          </objectPr>
        </oleObject>
      </mc:Choice>
      <mc:Fallback>
        <oleObject progId="AutoCAD.Drawing.16" shapeId="6146"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workbookViewId="0">
      <selection sqref="A1:E1"/>
    </sheetView>
  </sheetViews>
  <sheetFormatPr defaultColWidth="8.81640625" defaultRowHeight="12.5" x14ac:dyDescent="0.25"/>
  <cols>
    <col min="1" max="1" width="34.453125" style="5" customWidth="1"/>
    <col min="2" max="5" width="12.7265625" style="5" customWidth="1"/>
    <col min="6" max="16384" width="8.81640625" style="5"/>
  </cols>
  <sheetData>
    <row r="1" spans="1:5" ht="48" customHeight="1" x14ac:dyDescent="0.25">
      <c r="A1" s="230" t="s">
        <v>45</v>
      </c>
      <c r="B1" s="230"/>
      <c r="C1" s="230"/>
      <c r="D1" s="230"/>
      <c r="E1" s="230"/>
    </row>
    <row r="2" spans="1:5" ht="12.75" customHeight="1" x14ac:dyDescent="0.25">
      <c r="A2" s="3"/>
      <c r="B2" s="3"/>
      <c r="C2" s="3"/>
      <c r="D2" s="3"/>
      <c r="E2" s="3"/>
    </row>
    <row r="3" spans="1:5" ht="15.75" customHeight="1" x14ac:dyDescent="0.25">
      <c r="A3" s="230" t="s">
        <v>46</v>
      </c>
      <c r="B3" s="230"/>
      <c r="C3" s="230"/>
      <c r="D3" s="230"/>
      <c r="E3" s="230"/>
    </row>
    <row r="4" spans="1:5" ht="14.25" customHeight="1" x14ac:dyDescent="0.3">
      <c r="A4" s="4"/>
      <c r="B4" s="4"/>
      <c r="C4" s="4"/>
      <c r="D4" s="4"/>
      <c r="E4" s="4"/>
    </row>
    <row r="5" spans="1:5" ht="13" x14ac:dyDescent="0.3">
      <c r="A5" s="131" t="s">
        <v>47</v>
      </c>
      <c r="B5" s="132" t="s">
        <v>48</v>
      </c>
      <c r="C5" s="132" t="s">
        <v>69</v>
      </c>
      <c r="D5" s="132" t="s">
        <v>49</v>
      </c>
      <c r="E5" s="132" t="s">
        <v>50</v>
      </c>
    </row>
    <row r="6" spans="1:5" ht="13" x14ac:dyDescent="0.3">
      <c r="A6" s="133" t="s">
        <v>51</v>
      </c>
      <c r="B6" s="134">
        <v>3</v>
      </c>
      <c r="C6" s="134">
        <v>4</v>
      </c>
      <c r="D6" s="134">
        <v>5.5</v>
      </c>
      <c r="E6" s="135">
        <v>3</v>
      </c>
    </row>
    <row r="7" spans="1:5" ht="13" x14ac:dyDescent="0.3">
      <c r="A7" s="133" t="s">
        <v>52</v>
      </c>
      <c r="B7" s="134">
        <v>0.8</v>
      </c>
      <c r="C7" s="134">
        <v>0.8</v>
      </c>
      <c r="D7" s="134">
        <v>1</v>
      </c>
      <c r="E7" s="135">
        <v>0.8</v>
      </c>
    </row>
    <row r="8" spans="1:5" ht="13" x14ac:dyDescent="0.3">
      <c r="A8" s="133" t="s">
        <v>53</v>
      </c>
      <c r="B8" s="136">
        <v>0.97</v>
      </c>
      <c r="C8" s="136">
        <v>1.27</v>
      </c>
      <c r="D8" s="136">
        <v>1.27</v>
      </c>
      <c r="E8" s="135">
        <v>0.97</v>
      </c>
    </row>
    <row r="9" spans="1:5" ht="13" x14ac:dyDescent="0.3">
      <c r="A9" s="133" t="s">
        <v>54</v>
      </c>
      <c r="B9" s="136">
        <v>0.59</v>
      </c>
      <c r="C9" s="136">
        <v>1.23</v>
      </c>
      <c r="D9" s="136">
        <v>1.39</v>
      </c>
      <c r="E9" s="135">
        <v>0.59</v>
      </c>
    </row>
    <row r="10" spans="1:5" ht="13" x14ac:dyDescent="0.3">
      <c r="A10" s="133" t="s">
        <v>55</v>
      </c>
      <c r="B10" s="134">
        <v>6.16</v>
      </c>
      <c r="C10" s="134">
        <v>7.4</v>
      </c>
      <c r="D10" s="134">
        <v>8.9600000000000009</v>
      </c>
      <c r="E10" s="135">
        <v>6.16</v>
      </c>
    </row>
    <row r="11" spans="1:5" ht="13" x14ac:dyDescent="0.3">
      <c r="A11" s="133" t="s">
        <v>56</v>
      </c>
      <c r="B11" s="137">
        <f>SUM(B12:B15)</f>
        <v>11.65</v>
      </c>
      <c r="C11" s="137">
        <f>SUM(C12:C15)</f>
        <v>11.65</v>
      </c>
      <c r="D11" s="137">
        <f>SUM(D12:D15)</f>
        <v>11.65</v>
      </c>
      <c r="E11" s="135">
        <f>SUM(E12:E15)</f>
        <v>11.65</v>
      </c>
    </row>
    <row r="12" spans="1:5" ht="13" x14ac:dyDescent="0.3">
      <c r="A12" s="133" t="s">
        <v>57</v>
      </c>
      <c r="B12" s="134">
        <v>0.65</v>
      </c>
      <c r="C12" s="134">
        <v>0.65</v>
      </c>
      <c r="D12" s="134">
        <v>0.65</v>
      </c>
      <c r="E12" s="135">
        <v>0.65</v>
      </c>
    </row>
    <row r="13" spans="1:5" ht="13" x14ac:dyDescent="0.3">
      <c r="A13" s="133" t="s">
        <v>58</v>
      </c>
      <c r="B13" s="134">
        <v>3</v>
      </c>
      <c r="C13" s="134">
        <v>3</v>
      </c>
      <c r="D13" s="134">
        <v>3</v>
      </c>
      <c r="E13" s="135">
        <v>3</v>
      </c>
    </row>
    <row r="14" spans="1:5" ht="13" x14ac:dyDescent="0.3">
      <c r="A14" s="133" t="s">
        <v>59</v>
      </c>
      <c r="B14" s="134">
        <v>4.5</v>
      </c>
      <c r="C14" s="134">
        <v>4.5</v>
      </c>
      <c r="D14" s="134">
        <v>4.5</v>
      </c>
      <c r="E14" s="135">
        <v>4.5</v>
      </c>
    </row>
    <row r="15" spans="1:5" ht="13" x14ac:dyDescent="0.3">
      <c r="A15" s="133" t="s">
        <v>277</v>
      </c>
      <c r="B15" s="134">
        <v>3.5</v>
      </c>
      <c r="C15" s="134">
        <v>3.5</v>
      </c>
      <c r="D15" s="134">
        <v>3.5</v>
      </c>
      <c r="E15" s="135">
        <v>3.5</v>
      </c>
    </row>
    <row r="16" spans="1:5" x14ac:dyDescent="0.25">
      <c r="A16" s="138"/>
      <c r="B16" s="139"/>
      <c r="C16" s="139"/>
      <c r="D16" s="139"/>
      <c r="E16" s="139"/>
    </row>
    <row r="17" spans="1:5" x14ac:dyDescent="0.25">
      <c r="A17" s="241" t="s">
        <v>79</v>
      </c>
      <c r="B17" s="241"/>
      <c r="C17" s="241"/>
      <c r="D17" s="241"/>
      <c r="E17" s="241"/>
    </row>
    <row r="18" spans="1:5" ht="55.15" customHeight="1" x14ac:dyDescent="0.25">
      <c r="A18" s="231" t="s">
        <v>730</v>
      </c>
      <c r="B18" s="231"/>
      <c r="C18" s="231"/>
      <c r="D18" s="231"/>
      <c r="E18" s="231"/>
    </row>
    <row r="19" spans="1:5" ht="13" x14ac:dyDescent="0.3">
      <c r="A19" s="138"/>
      <c r="B19" s="139"/>
      <c r="C19" s="139"/>
      <c r="D19" s="139"/>
      <c r="E19" s="140"/>
    </row>
    <row r="20" spans="1:5" ht="13" x14ac:dyDescent="0.3">
      <c r="A20" s="232" t="s">
        <v>60</v>
      </c>
      <c r="B20" s="232"/>
      <c r="C20" s="232"/>
      <c r="D20" s="232"/>
      <c r="E20" s="232"/>
    </row>
    <row r="21" spans="1:5" ht="13" thickBot="1" x14ac:dyDescent="0.3"/>
    <row r="22" spans="1:5" ht="13" thickTop="1" x14ac:dyDescent="0.25">
      <c r="A22" s="233" t="s">
        <v>61</v>
      </c>
      <c r="B22" s="234"/>
      <c r="C22" s="234"/>
      <c r="D22" s="234"/>
      <c r="E22" s="234"/>
    </row>
    <row r="23" spans="1:5" x14ac:dyDescent="0.25">
      <c r="A23" s="235"/>
      <c r="B23" s="236"/>
      <c r="C23" s="236"/>
      <c r="D23" s="236"/>
      <c r="E23" s="236"/>
    </row>
    <row r="24" spans="1:5" ht="13" thickBot="1" x14ac:dyDescent="0.3">
      <c r="A24" s="237"/>
      <c r="B24" s="238"/>
      <c r="C24" s="238"/>
      <c r="D24" s="238"/>
      <c r="E24" s="238"/>
    </row>
    <row r="25" spans="1:5" ht="13" hidden="1" thickTop="1" x14ac:dyDescent="0.25">
      <c r="A25" s="5">
        <f t="shared" ref="A25:A30" si="0">E6/100</f>
        <v>0.03</v>
      </c>
    </row>
    <row r="26" spans="1:5" hidden="1" x14ac:dyDescent="0.25">
      <c r="A26" s="5">
        <f t="shared" si="0"/>
        <v>8.0000000000000002E-3</v>
      </c>
    </row>
    <row r="27" spans="1:5" hidden="1" x14ac:dyDescent="0.25">
      <c r="A27" s="5">
        <f t="shared" si="0"/>
        <v>9.7000000000000003E-3</v>
      </c>
    </row>
    <row r="28" spans="1:5" hidden="1" x14ac:dyDescent="0.25">
      <c r="A28" s="5">
        <f t="shared" si="0"/>
        <v>5.8999999999999999E-3</v>
      </c>
    </row>
    <row r="29" spans="1:5" hidden="1" x14ac:dyDescent="0.25">
      <c r="A29" s="5">
        <f t="shared" si="0"/>
        <v>6.1600000000000002E-2</v>
      </c>
    </row>
    <row r="30" spans="1:5" hidden="1" x14ac:dyDescent="0.25">
      <c r="A30" s="5">
        <f t="shared" si="0"/>
        <v>0.11650000000000001</v>
      </c>
    </row>
    <row r="31" spans="1:5" ht="13" thickTop="1" x14ac:dyDescent="0.25"/>
    <row r="32" spans="1:5" ht="13" x14ac:dyDescent="0.3">
      <c r="A32" s="239" t="s">
        <v>62</v>
      </c>
      <c r="B32" s="239"/>
      <c r="C32" s="142"/>
      <c r="D32" s="6"/>
      <c r="E32" s="7">
        <f>((1+(A25+A26+A27))*(1+A28)*(1+A29)/(1-A30))-1</f>
        <v>0.26632770355178303</v>
      </c>
    </row>
    <row r="33" spans="1:6" ht="13" x14ac:dyDescent="0.25">
      <c r="A33" s="240"/>
      <c r="B33" s="240"/>
      <c r="C33" s="240"/>
      <c r="D33" s="240"/>
      <c r="E33" s="240"/>
      <c r="F33" s="141"/>
    </row>
    <row r="35" spans="1:6" ht="15.5" x14ac:dyDescent="0.25">
      <c r="A35" s="230" t="s">
        <v>63</v>
      </c>
      <c r="B35" s="230"/>
      <c r="C35" s="230"/>
      <c r="D35" s="230"/>
      <c r="E35" s="230"/>
    </row>
    <row r="36" spans="1:6" ht="13" x14ac:dyDescent="0.3">
      <c r="A36" s="4"/>
      <c r="B36" s="4"/>
      <c r="C36" s="4"/>
      <c r="D36" s="4"/>
      <c r="E36" s="4"/>
    </row>
    <row r="37" spans="1:6" ht="13" x14ac:dyDescent="0.3">
      <c r="A37" s="131" t="s">
        <v>47</v>
      </c>
      <c r="B37" s="132" t="s">
        <v>48</v>
      </c>
      <c r="C37" s="132" t="s">
        <v>69</v>
      </c>
      <c r="D37" s="132" t="s">
        <v>49</v>
      </c>
      <c r="E37" s="132" t="s">
        <v>50</v>
      </c>
    </row>
    <row r="38" spans="1:6" ht="13" x14ac:dyDescent="0.3">
      <c r="A38" s="133" t="s">
        <v>51</v>
      </c>
      <c r="B38" s="134">
        <v>1.5</v>
      </c>
      <c r="C38" s="134">
        <v>3.45</v>
      </c>
      <c r="D38" s="134">
        <v>4.49</v>
      </c>
      <c r="E38" s="135">
        <v>1.5</v>
      </c>
    </row>
    <row r="39" spans="1:6" ht="13" x14ac:dyDescent="0.3">
      <c r="A39" s="133" t="s">
        <v>52</v>
      </c>
      <c r="B39" s="134">
        <v>0.3</v>
      </c>
      <c r="C39" s="134">
        <v>0.48</v>
      </c>
      <c r="D39" s="134">
        <v>0.82</v>
      </c>
      <c r="E39" s="135">
        <v>0.3</v>
      </c>
    </row>
    <row r="40" spans="1:6" ht="13" x14ac:dyDescent="0.3">
      <c r="A40" s="133" t="s">
        <v>53</v>
      </c>
      <c r="B40" s="136">
        <v>0.56000000000000005</v>
      </c>
      <c r="C40" s="136">
        <v>0.85</v>
      </c>
      <c r="D40" s="136">
        <v>0.89</v>
      </c>
      <c r="E40" s="135">
        <v>0.56000000000000005</v>
      </c>
    </row>
    <row r="41" spans="1:6" ht="13" x14ac:dyDescent="0.3">
      <c r="A41" s="133" t="s">
        <v>54</v>
      </c>
      <c r="B41" s="136">
        <v>0.85</v>
      </c>
      <c r="C41" s="136">
        <v>0.85</v>
      </c>
      <c r="D41" s="136">
        <v>1.1100000000000001</v>
      </c>
      <c r="E41" s="135">
        <v>0.85</v>
      </c>
    </row>
    <row r="42" spans="1:6" ht="13" x14ac:dyDescent="0.3">
      <c r="A42" s="133" t="s">
        <v>55</v>
      </c>
      <c r="B42" s="134">
        <v>3.5</v>
      </c>
      <c r="C42" s="134">
        <v>5.1100000000000003</v>
      </c>
      <c r="D42" s="134">
        <v>6.22</v>
      </c>
      <c r="E42" s="135">
        <v>3.5</v>
      </c>
    </row>
    <row r="43" spans="1:6" ht="13" x14ac:dyDescent="0.3">
      <c r="A43" s="133" t="s">
        <v>56</v>
      </c>
      <c r="B43" s="137">
        <f>SUM(B44:B46)</f>
        <v>8.15</v>
      </c>
      <c r="C43" s="137">
        <f>SUM(C44:C46)</f>
        <v>8.15</v>
      </c>
      <c r="D43" s="137">
        <f>SUM(D44:D46)</f>
        <v>8.15</v>
      </c>
      <c r="E43" s="135">
        <f>SUM(E44:E46)</f>
        <v>8.15</v>
      </c>
    </row>
    <row r="44" spans="1:6" ht="13" x14ac:dyDescent="0.3">
      <c r="A44" s="133" t="s">
        <v>57</v>
      </c>
      <c r="B44" s="134">
        <v>0.65</v>
      </c>
      <c r="C44" s="134">
        <v>0.65</v>
      </c>
      <c r="D44" s="134">
        <v>0.65</v>
      </c>
      <c r="E44" s="135">
        <v>0.65</v>
      </c>
    </row>
    <row r="45" spans="1:6" ht="13" x14ac:dyDescent="0.3">
      <c r="A45" s="133" t="s">
        <v>58</v>
      </c>
      <c r="B45" s="134">
        <v>3</v>
      </c>
      <c r="C45" s="134">
        <v>3</v>
      </c>
      <c r="D45" s="134">
        <v>3</v>
      </c>
      <c r="E45" s="135">
        <v>3</v>
      </c>
    </row>
    <row r="46" spans="1:6" ht="13" x14ac:dyDescent="0.3">
      <c r="A46" s="133" t="s">
        <v>59</v>
      </c>
      <c r="B46" s="134">
        <v>4.5</v>
      </c>
      <c r="C46" s="134">
        <v>4.5</v>
      </c>
      <c r="D46" s="134">
        <v>4.5</v>
      </c>
      <c r="E46" s="135">
        <v>4.5</v>
      </c>
    </row>
    <row r="47" spans="1:6" x14ac:dyDescent="0.25">
      <c r="A47" s="138"/>
      <c r="B47" s="139"/>
      <c r="C47" s="139"/>
      <c r="D47" s="139"/>
      <c r="E47" s="139"/>
    </row>
    <row r="48" spans="1:6" ht="13" x14ac:dyDescent="0.3">
      <c r="A48" s="138"/>
      <c r="B48" s="139"/>
      <c r="C48" s="139"/>
      <c r="D48" s="139"/>
      <c r="E48" s="140"/>
    </row>
    <row r="49" spans="1:5" ht="13" x14ac:dyDescent="0.3">
      <c r="A49" s="232" t="s">
        <v>60</v>
      </c>
      <c r="B49" s="232"/>
      <c r="C49" s="232"/>
      <c r="D49" s="232"/>
      <c r="E49" s="232"/>
    </row>
    <row r="50" spans="1:5" ht="13" thickBot="1" x14ac:dyDescent="0.3"/>
    <row r="51" spans="1:5" ht="13" thickTop="1" x14ac:dyDescent="0.25">
      <c r="A51" s="233" t="s">
        <v>61</v>
      </c>
      <c r="B51" s="234"/>
      <c r="C51" s="234"/>
      <c r="D51" s="234"/>
      <c r="E51" s="234"/>
    </row>
    <row r="52" spans="1:5" x14ac:dyDescent="0.25">
      <c r="A52" s="235"/>
      <c r="B52" s="236"/>
      <c r="C52" s="236"/>
      <c r="D52" s="236"/>
      <c r="E52" s="236"/>
    </row>
    <row r="53" spans="1:5" ht="13" thickBot="1" x14ac:dyDescent="0.3">
      <c r="A53" s="237"/>
      <c r="B53" s="238"/>
      <c r="C53" s="238"/>
      <c r="D53" s="238"/>
      <c r="E53" s="238"/>
    </row>
    <row r="54" spans="1:5" ht="13" hidden="1" thickTop="1" x14ac:dyDescent="0.25">
      <c r="A54" s="5">
        <f t="shared" ref="A54:A59" si="1">E38/100</f>
        <v>1.4999999999999999E-2</v>
      </c>
    </row>
    <row r="55" spans="1:5" ht="13" hidden="1" thickTop="1" x14ac:dyDescent="0.25">
      <c r="A55" s="5">
        <f t="shared" si="1"/>
        <v>3.0000000000000001E-3</v>
      </c>
    </row>
    <row r="56" spans="1:5" ht="13" hidden="1" thickTop="1" x14ac:dyDescent="0.25">
      <c r="A56" s="5">
        <f t="shared" si="1"/>
        <v>5.6000000000000008E-3</v>
      </c>
    </row>
    <row r="57" spans="1:5" ht="13" hidden="1" thickTop="1" x14ac:dyDescent="0.25">
      <c r="A57" s="5">
        <f t="shared" si="1"/>
        <v>8.5000000000000006E-3</v>
      </c>
    </row>
    <row r="58" spans="1:5" ht="13" hidden="1" thickTop="1" x14ac:dyDescent="0.25">
      <c r="A58" s="5">
        <f t="shared" si="1"/>
        <v>3.5000000000000003E-2</v>
      </c>
    </row>
    <row r="59" spans="1:5" ht="13" hidden="1" thickTop="1" x14ac:dyDescent="0.25">
      <c r="A59" s="5">
        <f t="shared" si="1"/>
        <v>8.1500000000000003E-2</v>
      </c>
    </row>
    <row r="60" spans="1:5" ht="13" thickTop="1" x14ac:dyDescent="0.25"/>
    <row r="61" spans="1:5" ht="13" x14ac:dyDescent="0.3">
      <c r="A61" s="239" t="s">
        <v>62</v>
      </c>
      <c r="B61" s="239"/>
      <c r="C61" s="142"/>
      <c r="D61" s="6"/>
      <c r="E61" s="7">
        <f>((1+(A54+A55+A56))*(1+A57)*(1+A58)/(1-A59))-1</f>
        <v>0.16323475340228644</v>
      </c>
    </row>
    <row r="62" spans="1:5" ht="13" x14ac:dyDescent="0.25">
      <c r="A62" s="228"/>
      <c r="B62" s="229"/>
      <c r="C62" s="229"/>
      <c r="D62" s="229"/>
      <c r="E62" s="229"/>
    </row>
  </sheetData>
  <sheetProtection selectLockedCells="1" selectUnlockedCells="1"/>
  <mergeCells count="13">
    <mergeCell ref="A62:E62"/>
    <mergeCell ref="A1:E1"/>
    <mergeCell ref="A3:E3"/>
    <mergeCell ref="A18:E18"/>
    <mergeCell ref="A20:E20"/>
    <mergeCell ref="A22:E24"/>
    <mergeCell ref="A32:B32"/>
    <mergeCell ref="A33:E33"/>
    <mergeCell ref="A35:E35"/>
    <mergeCell ref="A49:E49"/>
    <mergeCell ref="A51:E53"/>
    <mergeCell ref="A61:B61"/>
    <mergeCell ref="A17:E17"/>
  </mergeCells>
  <pageMargins left="0.78740157480314965" right="0.78740157480314965" top="0.59055118110236227" bottom="0.59055118110236227" header="0.31496062992125984" footer="0.31496062992125984"/>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Resumo</vt:lpstr>
      <vt:lpstr>Planilha Preços</vt:lpstr>
      <vt:lpstr>Cronograma</vt:lpstr>
      <vt:lpstr>Cálculo BDI</vt:lpstr>
      <vt:lpstr>'Planilha Preços'!Titulos_de_impressao</vt:lpstr>
      <vt:lpstr>Resumo!Titulos_de_impressao</vt:lpstr>
    </vt:vector>
  </TitlesOfParts>
  <Company>ENARC Eng. e Arq. Ltda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Cozinha Industrial SESC - Rio Branco - Acre</dc:title>
  <dc:subject>Orçamento de custo de construção</dc:subject>
  <dc:creator>Nazareno Maiolino e Hamilton R Carlos</dc:creator>
  <cp:lastModifiedBy>Adilio Rodrigues Ribeiro</cp:lastModifiedBy>
  <cp:lastPrinted>2020-10-01T11:34:20Z</cp:lastPrinted>
  <dcterms:created xsi:type="dcterms:W3CDTF">1998-12-06T19:46:28Z</dcterms:created>
  <dcterms:modified xsi:type="dcterms:W3CDTF">2021-02-17T11:40:38Z</dcterms:modified>
</cp:coreProperties>
</file>